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E91C733C-0A32-4B26-B6BD-33E39B424360}" xr6:coauthVersionLast="47" xr6:coauthVersionMax="47" xr10:uidLastSave="{00000000-0000-0000-0000-000000000000}"/>
  <bookViews>
    <workbookView xWindow="-120" yWindow="-120" windowWidth="23280" windowHeight="14880" xr2:uid="{CD68254E-632A-4908-9134-3A85D9548474}"/>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AF974" i="8"/>
  <c r="T974" i="8"/>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AF925" i="8"/>
  <c r="T925" i="8"/>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AF907" i="8"/>
  <c r="T907" i="8"/>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AF886" i="8"/>
  <c r="T886" i="8"/>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AF875" i="8"/>
  <c r="T875" i="8"/>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AF860" i="8"/>
  <c r="T860" i="8"/>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AF844" i="8"/>
  <c r="T844" i="8"/>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AF837" i="8"/>
  <c r="T837" i="8"/>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AF828" i="8"/>
  <c r="T828" i="8"/>
  <c r="D828" i="8"/>
  <c r="A828" i="8"/>
  <c r="T827" i="8"/>
  <c r="AF827" i="8" s="1"/>
  <c r="D827" i="8"/>
  <c r="A827" i="8"/>
  <c r="T826" i="8"/>
  <c r="AF826" i="8" s="1"/>
  <c r="D826" i="8"/>
  <c r="A826" i="8"/>
  <c r="T825" i="8"/>
  <c r="AF825" i="8" s="1"/>
  <c r="D825" i="8"/>
  <c r="A825" i="8"/>
  <c r="T824" i="8"/>
  <c r="AF824" i="8" s="1"/>
  <c r="D824" i="8"/>
  <c r="A824" i="8"/>
  <c r="AF823" i="8"/>
  <c r="T823" i="8"/>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AF796" i="8"/>
  <c r="T796" i="8"/>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AF786" i="8"/>
  <c r="T786" i="8"/>
  <c r="D786" i="8"/>
  <c r="A786" i="8"/>
  <c r="BL785" i="8"/>
  <c r="T785" i="8"/>
  <c r="AF785" i="8" s="1"/>
  <c r="D785" i="8"/>
  <c r="A785" i="8"/>
  <c r="BL784" i="8"/>
  <c r="T784" i="8"/>
  <c r="AF784" i="8" s="1"/>
  <c r="D784" i="8"/>
  <c r="A784" i="8"/>
  <c r="BL783" i="8"/>
  <c r="T783" i="8"/>
  <c r="AF783" i="8" s="1"/>
  <c r="D783" i="8"/>
  <c r="A783" i="8"/>
  <c r="BL782" i="8"/>
  <c r="T782" i="8"/>
  <c r="AF782" i="8" s="1"/>
  <c r="D782" i="8"/>
  <c r="A782" i="8"/>
  <c r="BL781" i="8"/>
  <c r="AF781" i="8"/>
  <c r="T781" i="8"/>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AF774" i="8"/>
  <c r="T774" i="8"/>
  <c r="D774" i="8"/>
  <c r="A774" i="8"/>
  <c r="BL773" i="8"/>
  <c r="T773" i="8"/>
  <c r="AF773" i="8" s="1"/>
  <c r="D773" i="8"/>
  <c r="A773" i="8"/>
  <c r="BL772" i="8"/>
  <c r="T772" i="8"/>
  <c r="AF772" i="8" s="1"/>
  <c r="D772" i="8"/>
  <c r="A772" i="8"/>
  <c r="BL771" i="8"/>
  <c r="T771" i="8"/>
  <c r="AF771" i="8" s="1"/>
  <c r="D771" i="8"/>
  <c r="A771" i="8"/>
  <c r="BL770" i="8"/>
  <c r="AF770" i="8"/>
  <c r="T770" i="8"/>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AF759" i="8"/>
  <c r="T759" i="8"/>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AF747" i="8"/>
  <c r="T747" i="8"/>
  <c r="D747" i="8"/>
  <c r="A747" i="8"/>
  <c r="BL746" i="8"/>
  <c r="T746" i="8"/>
  <c r="AF746" i="8" s="1"/>
  <c r="D746" i="8"/>
  <c r="A746" i="8"/>
  <c r="BL745" i="8"/>
  <c r="AF745" i="8"/>
  <c r="T745" i="8"/>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AF738" i="8"/>
  <c r="T738" i="8"/>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AF731" i="8"/>
  <c r="T731" i="8"/>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AF711" i="8"/>
  <c r="T711" i="8"/>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AF699" i="8"/>
  <c r="T699" i="8"/>
  <c r="D699" i="8"/>
  <c r="A699" i="8"/>
  <c r="BL698" i="8"/>
  <c r="T698" i="8"/>
  <c r="AF698" i="8" s="1"/>
  <c r="D698" i="8"/>
  <c r="A698" i="8"/>
  <c r="BL697" i="8"/>
  <c r="T697" i="8"/>
  <c r="AF697" i="8" s="1"/>
  <c r="D697" i="8"/>
  <c r="A697" i="8"/>
  <c r="BL696" i="8"/>
  <c r="T696" i="8"/>
  <c r="AF696" i="8" s="1"/>
  <c r="D696" i="8"/>
  <c r="A696" i="8"/>
  <c r="BL695" i="8"/>
  <c r="AF695" i="8"/>
  <c r="T695" i="8"/>
  <c r="D695" i="8"/>
  <c r="A695" i="8"/>
  <c r="BL694" i="8"/>
  <c r="T694" i="8"/>
  <c r="AF694" i="8" s="1"/>
  <c r="D694" i="8"/>
  <c r="A694" i="8"/>
  <c r="BL693" i="8"/>
  <c r="T693" i="8"/>
  <c r="AF693" i="8" s="1"/>
  <c r="D693" i="8"/>
  <c r="A693" i="8"/>
  <c r="BL692" i="8"/>
  <c r="T692" i="8"/>
  <c r="AF692" i="8" s="1"/>
  <c r="D692" i="8"/>
  <c r="A692" i="8"/>
  <c r="BL691" i="8"/>
  <c r="T691" i="8"/>
  <c r="AF691" i="8" s="1"/>
  <c r="D691" i="8"/>
  <c r="A691" i="8"/>
  <c r="BL690" i="8"/>
  <c r="AF690" i="8"/>
  <c r="T690" i="8"/>
  <c r="D690" i="8"/>
  <c r="A690" i="8"/>
  <c r="BL689" i="8"/>
  <c r="T689" i="8"/>
  <c r="AF689" i="8" s="1"/>
  <c r="D689" i="8"/>
  <c r="A689" i="8"/>
  <c r="BL688" i="8"/>
  <c r="T688" i="8"/>
  <c r="AF688" i="8" s="1"/>
  <c r="D688" i="8"/>
  <c r="A688" i="8"/>
  <c r="BL687" i="8"/>
  <c r="T687" i="8"/>
  <c r="AF687" i="8" s="1"/>
  <c r="D687" i="8"/>
  <c r="A687" i="8"/>
  <c r="BL686" i="8"/>
  <c r="AF686" i="8"/>
  <c r="T686" i="8"/>
  <c r="D686" i="8"/>
  <c r="A686" i="8"/>
  <c r="BL685" i="8"/>
  <c r="T685" i="8"/>
  <c r="AF685" i="8" s="1"/>
  <c r="D685" i="8"/>
  <c r="A685" i="8"/>
  <c r="BL684" i="8"/>
  <c r="T684" i="8"/>
  <c r="AF684" i="8" s="1"/>
  <c r="D684" i="8"/>
  <c r="A684" i="8"/>
  <c r="BL683" i="8"/>
  <c r="AF683" i="8"/>
  <c r="T683" i="8"/>
  <c r="D683" i="8"/>
  <c r="A683" i="8"/>
  <c r="BL682" i="8"/>
  <c r="T682" i="8"/>
  <c r="AF682" i="8" s="1"/>
  <c r="D682" i="8"/>
  <c r="A682" i="8"/>
  <c r="BL681" i="8"/>
  <c r="AF681" i="8"/>
  <c r="T681" i="8"/>
  <c r="D681" i="8"/>
  <c r="A681" i="8"/>
  <c r="BL680" i="8"/>
  <c r="T680" i="8"/>
  <c r="AF680" i="8" s="1"/>
  <c r="D680" i="8"/>
  <c r="A680" i="8"/>
  <c r="BL679" i="8"/>
  <c r="AF679" i="8"/>
  <c r="T679" i="8"/>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AF665" i="8"/>
  <c r="T665" i="8"/>
  <c r="D665" i="8"/>
  <c r="A665" i="8"/>
  <c r="BL664" i="8"/>
  <c r="T664" i="8"/>
  <c r="AF664" i="8" s="1"/>
  <c r="D664" i="8"/>
  <c r="A664" i="8"/>
  <c r="BL663" i="8"/>
  <c r="T663" i="8"/>
  <c r="AF663" i="8" s="1"/>
  <c r="D663" i="8"/>
  <c r="A663" i="8"/>
  <c r="BL662" i="8"/>
  <c r="AF662" i="8"/>
  <c r="T662" i="8"/>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AF649" i="8"/>
  <c r="T649" i="8"/>
  <c r="D649" i="8"/>
  <c r="A649" i="8"/>
  <c r="BL648" i="8"/>
  <c r="T648" i="8"/>
  <c r="AF648" i="8" s="1"/>
  <c r="D648" i="8"/>
  <c r="A648" i="8"/>
  <c r="BL647" i="8"/>
  <c r="T647" i="8"/>
  <c r="AF647" i="8" s="1"/>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AF631" i="8"/>
  <c r="T631" i="8"/>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AF624" i="8"/>
  <c r="T624" i="8"/>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AF618" i="8"/>
  <c r="T618" i="8"/>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AF605" i="8"/>
  <c r="T605" i="8"/>
  <c r="D605" i="8"/>
  <c r="A605" i="8"/>
  <c r="BL604" i="8"/>
  <c r="T604" i="8"/>
  <c r="AF604" i="8" s="1"/>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AF593" i="8"/>
  <c r="T593" i="8"/>
  <c r="D593" i="8"/>
  <c r="A593" i="8"/>
  <c r="BL592" i="8"/>
  <c r="T592" i="8"/>
  <c r="AF592" i="8" s="1"/>
  <c r="D592" i="8"/>
  <c r="A592" i="8"/>
  <c r="BL591" i="8"/>
  <c r="AF591" i="8"/>
  <c r="T591" i="8"/>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AF585" i="8"/>
  <c r="T585" i="8"/>
  <c r="D585" i="8"/>
  <c r="A585" i="8"/>
  <c r="BL584" i="8"/>
  <c r="AF584" i="8"/>
  <c r="T584" i="8"/>
  <c r="D584" i="8"/>
  <c r="A584" i="8"/>
  <c r="BL583" i="8"/>
  <c r="T583" i="8"/>
  <c r="AF583" i="8" s="1"/>
  <c r="D583" i="8"/>
  <c r="A583" i="8"/>
  <c r="BL582" i="8"/>
  <c r="T582" i="8"/>
  <c r="AF582" i="8" s="1"/>
  <c r="D582" i="8"/>
  <c r="A582" i="8"/>
  <c r="BL581" i="8"/>
  <c r="T581" i="8"/>
  <c r="AF581" i="8" s="1"/>
  <c r="D581" i="8"/>
  <c r="A581" i="8"/>
  <c r="BL580" i="8"/>
  <c r="AF580" i="8"/>
  <c r="T580" i="8"/>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AF573" i="8"/>
  <c r="T573" i="8"/>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AF565" i="8"/>
  <c r="T565" i="8"/>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AF558" i="8"/>
  <c r="T558" i="8"/>
  <c r="D558" i="8"/>
  <c r="A558" i="8"/>
  <c r="BL557" i="8"/>
  <c r="T557" i="8"/>
  <c r="AF557" i="8" s="1"/>
  <c r="D557" i="8"/>
  <c r="A557" i="8"/>
  <c r="BL556" i="8"/>
  <c r="AF556" i="8"/>
  <c r="T556" i="8"/>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AF546" i="8"/>
  <c r="T546" i="8"/>
  <c r="D546" i="8"/>
  <c r="A546" i="8"/>
  <c r="BL545" i="8"/>
  <c r="T545" i="8"/>
  <c r="AF545" i="8" s="1"/>
  <c r="D545" i="8"/>
  <c r="A545" i="8"/>
  <c r="BL544" i="8"/>
  <c r="AF544" i="8"/>
  <c r="T544" i="8"/>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AF517" i="8"/>
  <c r="T517" i="8"/>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AF495" i="8"/>
  <c r="T495" i="8"/>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AF482" i="8"/>
  <c r="T482" i="8"/>
  <c r="D482" i="8"/>
  <c r="A482" i="8"/>
  <c r="BL481" i="8"/>
  <c r="T481" i="8"/>
  <c r="AF481" i="8" s="1"/>
  <c r="D481" i="8"/>
  <c r="A481" i="8"/>
  <c r="BL480" i="8"/>
  <c r="T480" i="8"/>
  <c r="AF480" i="8" s="1"/>
  <c r="D480" i="8"/>
  <c r="A480" i="8"/>
  <c r="BL479" i="8"/>
  <c r="T479" i="8"/>
  <c r="AF479" i="8" s="1"/>
  <c r="D479" i="8"/>
  <c r="A479" i="8"/>
  <c r="BL478" i="8"/>
  <c r="T478" i="8"/>
  <c r="AF478" i="8" s="1"/>
  <c r="D478" i="8"/>
  <c r="A478" i="8"/>
  <c r="BL477" i="8"/>
  <c r="AF477" i="8"/>
  <c r="T477" i="8"/>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AF468" i="8"/>
  <c r="T468" i="8"/>
  <c r="D468" i="8"/>
  <c r="A468" i="8"/>
  <c r="BL467" i="8"/>
  <c r="T467" i="8"/>
  <c r="AF467" i="8" s="1"/>
  <c r="D467" i="8"/>
  <c r="A467" i="8"/>
  <c r="BL466" i="8"/>
  <c r="T466" i="8"/>
  <c r="AF466" i="8" s="1"/>
  <c r="D466" i="8"/>
  <c r="A466" i="8"/>
  <c r="BL465" i="8"/>
  <c r="AF465" i="8"/>
  <c r="T465" i="8"/>
  <c r="D465" i="8"/>
  <c r="A465" i="8"/>
  <c r="BL464" i="8"/>
  <c r="T464" i="8"/>
  <c r="AF464" i="8" s="1"/>
  <c r="D464" i="8"/>
  <c r="A464" i="8"/>
  <c r="BL463" i="8"/>
  <c r="T463" i="8"/>
  <c r="AF463" i="8" s="1"/>
  <c r="D463" i="8"/>
  <c r="A463" i="8"/>
  <c r="BL462" i="8"/>
  <c r="T462" i="8"/>
  <c r="AF462" i="8" s="1"/>
  <c r="D462" i="8"/>
  <c r="A462" i="8"/>
  <c r="BL461" i="8"/>
  <c r="T461" i="8"/>
  <c r="AF461" i="8" s="1"/>
  <c r="D461" i="8"/>
  <c r="A461" i="8"/>
  <c r="BL460" i="8"/>
  <c r="AF460" i="8"/>
  <c r="T460" i="8"/>
  <c r="D460" i="8"/>
  <c r="A460" i="8"/>
  <c r="BL459" i="8"/>
  <c r="T459" i="8"/>
  <c r="AF459" i="8" s="1"/>
  <c r="D459" i="8"/>
  <c r="A459" i="8"/>
  <c r="BL458" i="8"/>
  <c r="AF458" i="8"/>
  <c r="T458" i="8"/>
  <c r="D458" i="8"/>
  <c r="A458" i="8"/>
  <c r="BL457" i="8"/>
  <c r="T457" i="8"/>
  <c r="AF457" i="8" s="1"/>
  <c r="D457" i="8"/>
  <c r="A457" i="8"/>
  <c r="BL456" i="8"/>
  <c r="T456" i="8"/>
  <c r="AF456" i="8" s="1"/>
  <c r="D456" i="8"/>
  <c r="A456" i="8"/>
  <c r="BL455" i="8"/>
  <c r="T455" i="8"/>
  <c r="AF455" i="8" s="1"/>
  <c r="D455" i="8"/>
  <c r="A455" i="8"/>
  <c r="BL454" i="8"/>
  <c r="T454" i="8"/>
  <c r="AF454" i="8" s="1"/>
  <c r="D454" i="8"/>
  <c r="A454" i="8"/>
  <c r="BL453" i="8"/>
  <c r="AF453" i="8"/>
  <c r="T453" i="8"/>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AF446" i="8"/>
  <c r="T446" i="8"/>
  <c r="D446" i="8"/>
  <c r="A446" i="8"/>
  <c r="BL445" i="8"/>
  <c r="T445" i="8"/>
  <c r="AF445" i="8" s="1"/>
  <c r="D445" i="8"/>
  <c r="A445" i="8"/>
  <c r="BL444" i="8"/>
  <c r="T444" i="8"/>
  <c r="AF444" i="8" s="1"/>
  <c r="D444" i="8"/>
  <c r="A444" i="8"/>
  <c r="BL443" i="8"/>
  <c r="T443" i="8"/>
  <c r="AF443" i="8" s="1"/>
  <c r="D443" i="8"/>
  <c r="A443" i="8"/>
  <c r="BL442" i="8"/>
  <c r="AF442" i="8"/>
  <c r="T442" i="8"/>
  <c r="D442" i="8"/>
  <c r="A442" i="8"/>
  <c r="BL441" i="8"/>
  <c r="T441" i="8"/>
  <c r="AF441" i="8" s="1"/>
  <c r="D441" i="8"/>
  <c r="A441" i="8"/>
  <c r="BL440" i="8"/>
  <c r="T440" i="8"/>
  <c r="AF440" i="8" s="1"/>
  <c r="D440" i="8"/>
  <c r="A440" i="8"/>
  <c r="BL439" i="8"/>
  <c r="T439" i="8"/>
  <c r="AF439" i="8" s="1"/>
  <c r="D439" i="8"/>
  <c r="A439" i="8"/>
  <c r="BL438" i="8"/>
  <c r="T438" i="8"/>
  <c r="AF438" i="8" s="1"/>
  <c r="D438" i="8"/>
  <c r="A438" i="8"/>
  <c r="BL437" i="8"/>
  <c r="AF437" i="8"/>
  <c r="T437" i="8"/>
  <c r="D437" i="8"/>
  <c r="A437" i="8"/>
  <c r="BL436" i="8"/>
  <c r="T436" i="8"/>
  <c r="AF436" i="8" s="1"/>
  <c r="D436" i="8"/>
  <c r="A436" i="8"/>
  <c r="BL435" i="8"/>
  <c r="T435" i="8"/>
  <c r="AF435" i="8" s="1"/>
  <c r="D435" i="8"/>
  <c r="A435" i="8"/>
  <c r="BL434" i="8"/>
  <c r="AF434" i="8"/>
  <c r="T434" i="8"/>
  <c r="D434" i="8"/>
  <c r="A434" i="8"/>
  <c r="BL433" i="8"/>
  <c r="T433" i="8"/>
  <c r="AF433" i="8" s="1"/>
  <c r="D433" i="8"/>
  <c r="A433" i="8"/>
  <c r="BL432" i="8"/>
  <c r="T432" i="8"/>
  <c r="AF432" i="8" s="1"/>
  <c r="D432" i="8"/>
  <c r="A432" i="8"/>
  <c r="BL431" i="8"/>
  <c r="T431" i="8"/>
  <c r="AF431" i="8" s="1"/>
  <c r="D431" i="8"/>
  <c r="A431" i="8"/>
  <c r="BL430" i="8"/>
  <c r="AF430" i="8"/>
  <c r="T430" i="8"/>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AF412" i="8"/>
  <c r="T412" i="8"/>
  <c r="D412" i="8"/>
  <c r="A412" i="8"/>
  <c r="BL411" i="8"/>
  <c r="T411" i="8"/>
  <c r="AF411" i="8" s="1"/>
  <c r="D411" i="8"/>
  <c r="A411" i="8"/>
  <c r="BL410" i="8"/>
  <c r="T410" i="8"/>
  <c r="AF410" i="8" s="1"/>
  <c r="D410" i="8"/>
  <c r="A410" i="8"/>
  <c r="BL409" i="8"/>
  <c r="AF409" i="8"/>
  <c r="T409" i="8"/>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AF398" i="8"/>
  <c r="T398" i="8"/>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AF389" i="8"/>
  <c r="T389" i="8"/>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AF380" i="8"/>
  <c r="T380" i="8"/>
  <c r="D380" i="8"/>
  <c r="A380" i="8"/>
  <c r="BL379" i="8"/>
  <c r="T379" i="8"/>
  <c r="AF379" i="8" s="1"/>
  <c r="D379" i="8"/>
  <c r="A379" i="8"/>
  <c r="BL378" i="8"/>
  <c r="T378" i="8"/>
  <c r="AF378" i="8" s="1"/>
  <c r="D378" i="8"/>
  <c r="A378" i="8"/>
  <c r="BL377" i="8"/>
  <c r="T377" i="8"/>
  <c r="AF377" i="8" s="1"/>
  <c r="D377" i="8"/>
  <c r="A377" i="8"/>
  <c r="BL376" i="8"/>
  <c r="T376" i="8"/>
  <c r="AF376" i="8" s="1"/>
  <c r="D376" i="8"/>
  <c r="A376" i="8"/>
  <c r="BL375" i="8"/>
  <c r="AF375" i="8"/>
  <c r="T375" i="8"/>
  <c r="D375" i="8"/>
  <c r="A375" i="8"/>
  <c r="BL374" i="8"/>
  <c r="T374" i="8"/>
  <c r="AF374" i="8" s="1"/>
  <c r="D374" i="8"/>
  <c r="A374" i="8"/>
  <c r="BL373" i="8"/>
  <c r="AF373" i="8"/>
  <c r="T373" i="8"/>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AF355" i="8"/>
  <c r="T355" i="8"/>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AF344" i="8"/>
  <c r="T344" i="8"/>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AF328" i="8"/>
  <c r="T328" i="8"/>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AF319" i="8"/>
  <c r="T319" i="8"/>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AF312" i="8"/>
  <c r="T312" i="8"/>
  <c r="D312" i="8"/>
  <c r="A312" i="8"/>
  <c r="BL311" i="8"/>
  <c r="T311" i="8"/>
  <c r="AF311" i="8" s="1"/>
  <c r="D311" i="8"/>
  <c r="A311" i="8"/>
  <c r="BL310" i="8"/>
  <c r="T310" i="8"/>
  <c r="AF310" i="8" s="1"/>
  <c r="D310" i="8"/>
  <c r="A310" i="8"/>
  <c r="BL309" i="8"/>
  <c r="T309" i="8"/>
  <c r="AF309" i="8" s="1"/>
  <c r="D309" i="8"/>
  <c r="A309" i="8"/>
  <c r="BL308" i="8"/>
  <c r="AF308" i="8"/>
  <c r="T308" i="8"/>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AF296" i="8"/>
  <c r="T296" i="8"/>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AF287" i="8"/>
  <c r="T287" i="8"/>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AF260" i="8"/>
  <c r="T260" i="8"/>
  <c r="D260" i="8"/>
  <c r="A260" i="8"/>
  <c r="BL259" i="8"/>
  <c r="T259" i="8"/>
  <c r="AF259" i="8" s="1"/>
  <c r="D259" i="8"/>
  <c r="A259" i="8"/>
  <c r="BL258" i="8"/>
  <c r="T258" i="8"/>
  <c r="AF258" i="8" s="1"/>
  <c r="D258" i="8"/>
  <c r="A258" i="8"/>
  <c r="BL257" i="8"/>
  <c r="T257" i="8"/>
  <c r="AF257" i="8" s="1"/>
  <c r="D257" i="8"/>
  <c r="A257" i="8"/>
  <c r="BL256" i="8"/>
  <c r="AF256" i="8"/>
  <c r="T256" i="8"/>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AF235" i="8"/>
  <c r="T235" i="8"/>
  <c r="D235" i="8"/>
  <c r="A235" i="8"/>
  <c r="BL234" i="8"/>
  <c r="T234" i="8"/>
  <c r="AF234" i="8" s="1"/>
  <c r="D234" i="8"/>
  <c r="A234" i="8"/>
  <c r="BL233" i="8"/>
  <c r="AF233" i="8"/>
  <c r="T233" i="8"/>
  <c r="D233" i="8"/>
  <c r="A233" i="8"/>
  <c r="BL232" i="8"/>
  <c r="T232" i="8"/>
  <c r="AF232" i="8" s="1"/>
  <c r="D232" i="8"/>
  <c r="A232" i="8"/>
  <c r="BL231" i="8"/>
  <c r="AF231" i="8"/>
  <c r="T231" i="8"/>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AF219" i="8"/>
  <c r="T219" i="8"/>
  <c r="D219" i="8"/>
  <c r="A219" i="8"/>
  <c r="BL218" i="8"/>
  <c r="T218" i="8"/>
  <c r="AF218" i="8" s="1"/>
  <c r="D218" i="8"/>
  <c r="A218" i="8"/>
  <c r="BL217" i="8"/>
  <c r="T217" i="8"/>
  <c r="AF217" i="8" s="1"/>
  <c r="D217" i="8"/>
  <c r="A217" i="8"/>
  <c r="BL216" i="8"/>
  <c r="T216" i="8"/>
  <c r="AF216" i="8" s="1"/>
  <c r="D216" i="8"/>
  <c r="A216" i="8"/>
  <c r="BL215" i="8"/>
  <c r="AF215" i="8"/>
  <c r="T215" i="8"/>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AF194" i="8"/>
  <c r="T194" i="8"/>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AF188" i="8"/>
  <c r="T188" i="8"/>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AF179" i="8"/>
  <c r="T179" i="8"/>
  <c r="D179" i="8"/>
  <c r="A179" i="8"/>
  <c r="BL178" i="8"/>
  <c r="T178" i="8"/>
  <c r="AF178" i="8" s="1"/>
  <c r="D178" i="8"/>
  <c r="A178" i="8"/>
  <c r="BL177" i="8"/>
  <c r="T177" i="8"/>
  <c r="AF177" i="8" s="1"/>
  <c r="D177" i="8"/>
  <c r="A177" i="8"/>
  <c r="BL176" i="8"/>
  <c r="T176" i="8"/>
  <c r="AF176" i="8" s="1"/>
  <c r="D176" i="8"/>
  <c r="A176" i="8"/>
  <c r="BL175" i="8"/>
  <c r="AF175" i="8"/>
  <c r="T175" i="8"/>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AF163" i="8"/>
  <c r="T163" i="8"/>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AF157" i="8"/>
  <c r="T157" i="8"/>
  <c r="D157" i="8"/>
  <c r="A157" i="8"/>
  <c r="BL156" i="8"/>
  <c r="T156" i="8"/>
  <c r="AF156" i="8" s="1"/>
  <c r="D156" i="8"/>
  <c r="A156" i="8"/>
  <c r="BL155" i="8"/>
  <c r="T155" i="8"/>
  <c r="AF155" i="8" s="1"/>
  <c r="D155" i="8"/>
  <c r="A155" i="8"/>
  <c r="BL154" i="8"/>
  <c r="T154" i="8"/>
  <c r="AF154" i="8" s="1"/>
  <c r="D154" i="8"/>
  <c r="A154" i="8"/>
  <c r="BL153" i="8"/>
  <c r="AF153" i="8"/>
  <c r="T153" i="8"/>
  <c r="D153" i="8"/>
  <c r="A153" i="8"/>
  <c r="BL152" i="8"/>
  <c r="AF152" i="8"/>
  <c r="T152" i="8"/>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AF92" i="8"/>
  <c r="T92" i="8"/>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AF81" i="8"/>
  <c r="T81" i="8"/>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AF72" i="8"/>
  <c r="T72" i="8"/>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AF62" i="8"/>
  <c r="T62" i="8"/>
  <c r="D62" i="8"/>
  <c r="A62" i="8"/>
  <c r="BL61" i="8"/>
  <c r="AF61" i="8"/>
  <c r="T61" i="8"/>
  <c r="D61" i="8"/>
  <c r="A61" i="8"/>
  <c r="BL60" i="8"/>
  <c r="T60" i="8"/>
  <c r="AF60" i="8" s="1"/>
  <c r="D60" i="8"/>
  <c r="A60" i="8"/>
  <c r="BL59" i="8"/>
  <c r="T59" i="8"/>
  <c r="AF59" i="8" s="1"/>
  <c r="D59" i="8"/>
  <c r="A59" i="8"/>
  <c r="BL58" i="8"/>
  <c r="T58" i="8"/>
  <c r="AF58" i="8" s="1"/>
  <c r="D58" i="8"/>
  <c r="A58" i="8"/>
  <c r="BL57" i="8"/>
  <c r="AF57" i="8"/>
  <c r="T57" i="8"/>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AF45" i="8"/>
  <c r="T45" i="8"/>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AF16" i="8"/>
  <c r="T16" i="8"/>
  <c r="D16" i="8"/>
  <c r="A16" i="8"/>
  <c r="BL15" i="8"/>
  <c r="AT15" i="8"/>
  <c r="AF15" i="8"/>
  <c r="T15" i="8"/>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AF10" i="8"/>
  <c r="T10" i="8"/>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0" i="8" s="1" a="1"/>
  <c r="AX10" i="8" s="1"/>
  <c r="D24" i="5" s="1"/>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AW79" i="7"/>
  <c r="BM102" i="7" s="1"/>
  <c r="P79" i="7"/>
  <c r="F79" i="7"/>
  <c r="E18" i="2" s="1"/>
  <c r="AW78" i="7"/>
  <c r="BM101" i="7" s="1"/>
  <c r="P78" i="7"/>
  <c r="F78" i="7"/>
  <c r="E17" i="2" s="1"/>
  <c r="AW77" i="7"/>
  <c r="BM100" i="7" s="1"/>
  <c r="P77" i="7"/>
  <c r="F77" i="7"/>
  <c r="E16" i="2" s="1"/>
  <c r="AG16" i="2" s="1"/>
  <c r="V36" i="7"/>
  <c r="T36" i="7"/>
  <c r="U36" i="7" s="1"/>
  <c r="P36" i="7"/>
  <c r="O36" i="7"/>
  <c r="V35" i="7"/>
  <c r="W35" i="7" s="1"/>
  <c r="T35" i="7"/>
  <c r="U35" i="7" s="1"/>
  <c r="P35" i="7"/>
  <c r="O35" i="7"/>
  <c r="V34" i="7"/>
  <c r="W34" i="7" s="1"/>
  <c r="T34" i="7"/>
  <c r="P34" i="7"/>
  <c r="O34" i="7"/>
  <c r="V33" i="7"/>
  <c r="T33" i="7"/>
  <c r="U33" i="7" s="1"/>
  <c r="P33" i="7"/>
  <c r="O33" i="7"/>
  <c r="V32" i="7"/>
  <c r="T32" i="7"/>
  <c r="P32" i="7"/>
  <c r="O32" i="7"/>
  <c r="V31" i="7"/>
  <c r="T31" i="7"/>
  <c r="U31" i="7" s="1"/>
  <c r="P31" i="7"/>
  <c r="O31" i="7"/>
  <c r="X30" i="7"/>
  <c r="W30" i="7"/>
  <c r="V30" i="7"/>
  <c r="T30" i="7"/>
  <c r="U30" i="7" s="1"/>
  <c r="P30" i="7"/>
  <c r="O30" i="7"/>
  <c r="W29" i="7"/>
  <c r="V29" i="7"/>
  <c r="T29" i="7"/>
  <c r="U29" i="7" s="1"/>
  <c r="S38" i="4" s="1"/>
  <c r="Y38" i="4" s="1"/>
  <c r="P29" i="7"/>
  <c r="O29" i="7"/>
  <c r="V28" i="7"/>
  <c r="T28" i="7"/>
  <c r="U28" i="7" s="1"/>
  <c r="S37" i="4" s="1"/>
  <c r="Y37" i="4" s="1"/>
  <c r="P28" i="7"/>
  <c r="O28" i="7"/>
  <c r="V27" i="7"/>
  <c r="W27" i="7" s="1"/>
  <c r="T27" i="7"/>
  <c r="P27" i="7"/>
  <c r="O27" i="7"/>
  <c r="V26" i="7"/>
  <c r="W26" i="7" s="1"/>
  <c r="J26" i="7" s="1"/>
  <c r="O34" i="3" s="1"/>
  <c r="T26" i="7"/>
  <c r="U26" i="7" s="1"/>
  <c r="P26" i="7"/>
  <c r="O26" i="7"/>
  <c r="V25" i="7"/>
  <c r="T25" i="7"/>
  <c r="U25" i="7" s="1"/>
  <c r="P25" i="7"/>
  <c r="O25" i="7"/>
  <c r="V24" i="7"/>
  <c r="T24" i="7"/>
  <c r="P24" i="7"/>
  <c r="O24" i="7"/>
  <c r="V23" i="7"/>
  <c r="W23" i="7" s="1"/>
  <c r="T23" i="7"/>
  <c r="U23" i="7" s="1"/>
  <c r="S32" i="4" s="1"/>
  <c r="Y32" i="4" s="1"/>
  <c r="P23" i="7"/>
  <c r="O23" i="7"/>
  <c r="V22" i="7"/>
  <c r="W22" i="7" s="1"/>
  <c r="T22" i="7"/>
  <c r="R31" i="4" s="1"/>
  <c r="P22" i="7"/>
  <c r="O22" i="7"/>
  <c r="V21" i="7"/>
  <c r="W21" i="7" s="1"/>
  <c r="T21" i="7"/>
  <c r="U21" i="7" s="1"/>
  <c r="S30" i="4" s="1"/>
  <c r="Y30" i="4" s="1"/>
  <c r="P21" i="7"/>
  <c r="O21" i="7"/>
  <c r="V20" i="7"/>
  <c r="T20" i="7"/>
  <c r="P20" i="7"/>
  <c r="O20" i="7"/>
  <c r="W19" i="7"/>
  <c r="Z19" i="7" s="1"/>
  <c r="T28" i="4" s="1"/>
  <c r="X28" i="4" s="1"/>
  <c r="V19" i="7"/>
  <c r="X19" i="7" s="1"/>
  <c r="T19" i="7"/>
  <c r="U19" i="7" s="1"/>
  <c r="P19" i="7"/>
  <c r="O19" i="7"/>
  <c r="W18" i="7"/>
  <c r="V18" i="7"/>
  <c r="T18" i="7"/>
  <c r="U18" i="7" s="1"/>
  <c r="S27" i="4" s="1"/>
  <c r="Y27" i="4" s="1"/>
  <c r="P18" i="7"/>
  <c r="O18" i="7"/>
  <c r="V17" i="7"/>
  <c r="W17" i="7" s="1"/>
  <c r="T17" i="7"/>
  <c r="P17" i="7"/>
  <c r="O17" i="7"/>
  <c r="X16" i="7"/>
  <c r="W16" i="7"/>
  <c r="V16" i="7"/>
  <c r="T16" i="7"/>
  <c r="U16" i="7" s="1"/>
  <c r="S25" i="4" s="1"/>
  <c r="Y25" i="4" s="1"/>
  <c r="P16" i="7"/>
  <c r="O16" i="7"/>
  <c r="V15" i="7"/>
  <c r="T15" i="7"/>
  <c r="R24" i="4" s="1"/>
  <c r="P15" i="7"/>
  <c r="O15" i="7"/>
  <c r="V14" i="7"/>
  <c r="W14" i="7" s="1"/>
  <c r="U14" i="7"/>
  <c r="S23" i="4" s="1"/>
  <c r="Y23" i="4" s="1"/>
  <c r="T14" i="7"/>
  <c r="P14" i="7"/>
  <c r="O14" i="7"/>
  <c r="V13" i="7"/>
  <c r="T13" i="7"/>
  <c r="U13" i="7" s="1"/>
  <c r="S22" i="4" s="1"/>
  <c r="Y22" i="4" s="1"/>
  <c r="P13" i="7"/>
  <c r="O13" i="7"/>
  <c r="W12" i="7"/>
  <c r="V12" i="7"/>
  <c r="T12" i="7"/>
  <c r="P12" i="7"/>
  <c r="O12" i="7"/>
  <c r="V11" i="7"/>
  <c r="W11" i="7" s="1"/>
  <c r="T11" i="7"/>
  <c r="P11" i="7"/>
  <c r="O11" i="7"/>
  <c r="V10" i="7"/>
  <c r="X10" i="7" s="1"/>
  <c r="U10" i="7"/>
  <c r="S19" i="4" s="1"/>
  <c r="Y19" i="4" s="1"/>
  <c r="T10" i="7"/>
  <c r="P10" i="7"/>
  <c r="O10" i="7"/>
  <c r="K10" i="7"/>
  <c r="P18" i="3" s="1"/>
  <c r="W9" i="7"/>
  <c r="V9" i="7"/>
  <c r="X9" i="7" s="1"/>
  <c r="T9" i="7"/>
  <c r="U9" i="7" s="1"/>
  <c r="S18" i="4" s="1"/>
  <c r="Y18" i="4" s="1"/>
  <c r="P9" i="7"/>
  <c r="O9" i="7"/>
  <c r="V8" i="7"/>
  <c r="X8" i="7" s="1"/>
  <c r="T8" i="7"/>
  <c r="R17" i="4" s="1"/>
  <c r="P8" i="7"/>
  <c r="O8" i="7"/>
  <c r="G4" i="7"/>
  <c r="F9" i="7" s="1"/>
  <c r="E17"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S39" i="4"/>
  <c r="Y39" i="4" s="1"/>
  <c r="R39" i="4"/>
  <c r="O39" i="4"/>
  <c r="W38" i="4"/>
  <c r="O38" i="4"/>
  <c r="W37" i="4"/>
  <c r="O37" i="4"/>
  <c r="W36" i="4"/>
  <c r="O36" i="4"/>
  <c r="W35" i="4"/>
  <c r="S35" i="4"/>
  <c r="Y35" i="4" s="1"/>
  <c r="R35" i="4"/>
  <c r="O35" i="4"/>
  <c r="W34" i="4"/>
  <c r="S34" i="4"/>
  <c r="Y34" i="4" s="1"/>
  <c r="R34" i="4"/>
  <c r="O34" i="4"/>
  <c r="W33" i="4"/>
  <c r="O33" i="4"/>
  <c r="W32" i="4"/>
  <c r="O32" i="4"/>
  <c r="W31" i="4"/>
  <c r="O31" i="4"/>
  <c r="W30" i="4"/>
  <c r="R30" i="4"/>
  <c r="O30" i="4"/>
  <c r="W29" i="4"/>
  <c r="O29" i="4"/>
  <c r="W28" i="4"/>
  <c r="S28" i="4"/>
  <c r="Y28" i="4" s="1"/>
  <c r="R28" i="4"/>
  <c r="O28" i="4"/>
  <c r="W27" i="4"/>
  <c r="R27" i="4"/>
  <c r="O27" i="4"/>
  <c r="W26" i="4"/>
  <c r="R26" i="4"/>
  <c r="O26" i="4"/>
  <c r="W25" i="4"/>
  <c r="R25" i="4"/>
  <c r="O25" i="4"/>
  <c r="W24" i="4"/>
  <c r="O24" i="4"/>
  <c r="W23" i="4"/>
  <c r="O23" i="4"/>
  <c r="W22" i="4"/>
  <c r="O22" i="4"/>
  <c r="W21" i="4"/>
  <c r="O21" i="4"/>
  <c r="W20" i="4"/>
  <c r="O20" i="4"/>
  <c r="W19" i="4"/>
  <c r="R19" i="4"/>
  <c r="O19" i="4"/>
  <c r="W18" i="4"/>
  <c r="O18" i="4"/>
  <c r="W17" i="4"/>
  <c r="O17" i="4"/>
  <c r="E11" i="4"/>
  <c r="Y10" i="4"/>
  <c r="E10" i="4"/>
  <c r="Y9" i="4"/>
  <c r="Y8" i="4"/>
  <c r="J8" i="4"/>
  <c r="Y7" i="4"/>
  <c r="N48" i="3"/>
  <c r="L48" i="3"/>
  <c r="E48" i="3"/>
  <c r="F11" i="3"/>
  <c r="F10" i="3"/>
  <c r="K8" i="3"/>
  <c r="Y22" i="2"/>
  <c r="X22" i="2"/>
  <c r="W21" i="2"/>
  <c r="E21" i="2"/>
  <c r="AC21" i="2" s="1"/>
  <c r="AE20" i="2"/>
  <c r="AB20" i="2"/>
  <c r="W20" i="2"/>
  <c r="W19" i="2"/>
  <c r="E19" i="2"/>
  <c r="W18" i="2"/>
  <c r="AD17" i="2"/>
  <c r="AB17" i="2"/>
  <c r="W17" i="2"/>
  <c r="W16" i="2"/>
  <c r="Y15" i="2"/>
  <c r="X15" i="2"/>
  <c r="F11" i="2"/>
  <c r="F10" i="2"/>
  <c r="J8" i="2"/>
  <c r="AF18" i="2" l="1"/>
  <c r="AC18" i="2"/>
  <c r="R38" i="4"/>
  <c r="X18" i="7"/>
  <c r="R22" i="4"/>
  <c r="AE21" i="2"/>
  <c r="Z9" i="7"/>
  <c r="T18" i="4" s="1"/>
  <c r="X18" i="4" s="1"/>
  <c r="X35" i="7"/>
  <c r="AB19" i="2"/>
  <c r="AC19" i="2"/>
  <c r="AE17" i="3"/>
  <c r="AB17" i="3"/>
  <c r="U20" i="7"/>
  <c r="S29" i="4" s="1"/>
  <c r="Y29" i="4" s="1"/>
  <c r="R29" i="4"/>
  <c r="U22" i="7"/>
  <c r="S31" i="4" s="1"/>
  <c r="Y31" i="4" s="1"/>
  <c r="X22" i="7"/>
  <c r="R23" i="4"/>
  <c r="X14" i="7"/>
  <c r="AG17" i="2"/>
  <c r="AE17" i="2"/>
  <c r="W8" i="7"/>
  <c r="R41" i="4"/>
  <c r="U32" i="7"/>
  <c r="S41" i="4" s="1"/>
  <c r="Y41" i="4" s="1"/>
  <c r="U27" i="7"/>
  <c r="S36" i="4" s="1"/>
  <c r="Y36" i="4" s="1"/>
  <c r="R36" i="4"/>
  <c r="X27" i="7"/>
  <c r="Y14" i="7"/>
  <c r="Z23" i="4" s="1"/>
  <c r="U15" i="7"/>
  <c r="S24" i="4" s="1"/>
  <c r="Y24" i="4" s="1"/>
  <c r="Z35" i="7"/>
  <c r="U11" i="7"/>
  <c r="S20" i="4" s="1"/>
  <c r="Y20" i="4" s="1"/>
  <c r="R20" i="4"/>
  <c r="U17" i="7"/>
  <c r="S26" i="4" s="1"/>
  <c r="Y26" i="4" s="1"/>
  <c r="X17" i="7"/>
  <c r="Y11" i="7"/>
  <c r="U24" i="7"/>
  <c r="S33" i="4" s="1"/>
  <c r="Y33" i="4" s="1"/>
  <c r="R33" i="4"/>
  <c r="X29" i="7"/>
  <c r="X32" i="7"/>
  <c r="AC16" i="2"/>
  <c r="AE16" i="2"/>
  <c r="AF16" i="2"/>
  <c r="R18" i="4"/>
  <c r="I29" i="7"/>
  <c r="N37" i="3" s="1"/>
  <c r="I20" i="7"/>
  <c r="N28" i="3" s="1"/>
  <c r="I16" i="7"/>
  <c r="N24" i="3" s="1"/>
  <c r="I8" i="7"/>
  <c r="N16" i="3" s="1"/>
  <c r="J23" i="7"/>
  <c r="O31" i="3" s="1"/>
  <c r="W13" i="7"/>
  <c r="X13" i="7"/>
  <c r="AV140" i="8" a="1"/>
  <c r="AV140" i="8" s="1"/>
  <c r="AV28" i="8" a="1"/>
  <c r="AV28" i="8" s="1"/>
  <c r="AV22" i="8" a="1"/>
  <c r="AV22" i="8" s="1"/>
  <c r="AV18" i="8" a="1"/>
  <c r="AV18" i="8" s="1"/>
  <c r="AV8" i="8" a="1"/>
  <c r="AV8" i="8" s="1"/>
  <c r="AV136" i="8" a="1"/>
  <c r="AV136" i="8" s="1"/>
  <c r="AD21" i="2"/>
  <c r="G14" i="7"/>
  <c r="L22" i="3" s="1"/>
  <c r="AX92" i="8" a="1"/>
  <c r="AX92" i="8" s="1"/>
  <c r="AZ92" i="8" s="1"/>
  <c r="AX8" i="8" a="1"/>
  <c r="AX8" i="8" s="1"/>
  <c r="D22" i="5" s="1"/>
  <c r="AX86" i="8" a="1"/>
  <c r="AX86" i="8" s="1"/>
  <c r="AX34" i="8" a="1"/>
  <c r="AX34" i="8" s="1"/>
  <c r="D48" i="5" s="1"/>
  <c r="AX56" i="8" a="1"/>
  <c r="AX56" i="8" s="1"/>
  <c r="AX7" i="8" a="1"/>
  <c r="AX7" i="8" s="1"/>
  <c r="U12" i="7"/>
  <c r="S21" i="4" s="1"/>
  <c r="Y21" i="4" s="1"/>
  <c r="R21" i="4"/>
  <c r="Y16" i="7"/>
  <c r="Z25" i="4" s="1"/>
  <c r="X23" i="7"/>
  <c r="Z23" i="7" s="1"/>
  <c r="T32" i="4" s="1"/>
  <c r="X32" i="4" s="1"/>
  <c r="R32" i="4"/>
  <c r="R37" i="4"/>
  <c r="T79" i="7"/>
  <c r="X20" i="7"/>
  <c r="X33" i="7"/>
  <c r="AY34" i="8"/>
  <c r="J48" i="5" s="1"/>
  <c r="AZ34" i="8"/>
  <c r="L48" i="5" s="1"/>
  <c r="Z48" i="5" s="1"/>
  <c r="BA10" i="8"/>
  <c r="AX13" i="8" a="1"/>
  <c r="AX13" i="8" s="1"/>
  <c r="D27" i="5" s="1"/>
  <c r="AX14" i="8" a="1"/>
  <c r="AX14" i="8" s="1"/>
  <c r="D28" i="5" s="1"/>
  <c r="AV25" i="8" a="1"/>
  <c r="AV25" i="8" s="1"/>
  <c r="AX52" i="8" a="1"/>
  <c r="AX52" i="8" s="1"/>
  <c r="AX88" i="8" a="1"/>
  <c r="AX88" i="8" s="1"/>
  <c r="AV124" i="8" a="1"/>
  <c r="AV124" i="8" s="1"/>
  <c r="AV9" i="8" a="1"/>
  <c r="AV9" i="8" s="1"/>
  <c r="AX16" i="8" a="1"/>
  <c r="AX16" i="8" s="1"/>
  <c r="D30" i="5" s="1"/>
  <c r="AV24" i="8" a="1"/>
  <c r="AV24" i="8" s="1"/>
  <c r="AX31" i="8" a="1"/>
  <c r="AX31" i="8" s="1"/>
  <c r="D45" i="5" s="1"/>
  <c r="AX84" i="8" a="1"/>
  <c r="AX84" i="8" s="1"/>
  <c r="AX23" i="8" a="1"/>
  <c r="AX23" i="8" s="1"/>
  <c r="D37" i="5" s="1"/>
  <c r="AX36" i="8" a="1"/>
  <c r="AX36" i="8" s="1"/>
  <c r="D50" i="5" s="1"/>
  <c r="AX45" i="8" a="1"/>
  <c r="AX45" i="8" s="1"/>
  <c r="AX72" i="8" a="1"/>
  <c r="AX72" i="8" s="1"/>
  <c r="AX76" i="8" a="1"/>
  <c r="AX76" i="8" s="1"/>
  <c r="AX80" i="8" a="1"/>
  <c r="AX80" i="8" s="1"/>
  <c r="AV82" i="8" a="1"/>
  <c r="AV82" i="8" s="1"/>
  <c r="AV128" i="8" a="1"/>
  <c r="AV128" i="8" s="1"/>
  <c r="AV10" i="8" a="1"/>
  <c r="AV10" i="8" s="1"/>
  <c r="AV6" i="8" a="1"/>
  <c r="AV6" i="8" s="1"/>
  <c r="BK7" i="8" a="1"/>
  <c r="BK7" i="8" s="1"/>
  <c r="AX9" i="8" a="1"/>
  <c r="AX9" i="8" s="1"/>
  <c r="D23" i="5" s="1"/>
  <c r="AV11" i="8" a="1"/>
  <c r="AV11" i="8" s="1"/>
  <c r="AV19" i="8" a="1"/>
  <c r="AV19" i="8" s="1"/>
  <c r="AV20" i="8" a="1"/>
  <c r="AV20" i="8" s="1"/>
  <c r="AV33" i="8" a="1"/>
  <c r="AV33" i="8" s="1"/>
  <c r="AX42" i="8" a="1"/>
  <c r="AX42" i="8" s="1"/>
  <c r="AX50" i="8" a="1"/>
  <c r="AX50" i="8" s="1"/>
  <c r="AX96" i="8" a="1"/>
  <c r="AX96" i="8" s="1"/>
  <c r="AZ86" i="8"/>
  <c r="AY86" i="8"/>
  <c r="AV150" i="8" a="1"/>
  <c r="AV150"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19" i="8" a="1"/>
  <c r="AV119" i="8" s="1"/>
  <c r="AV118" i="8" a="1"/>
  <c r="AV118" i="8" s="1"/>
  <c r="AV117" i="8" a="1"/>
  <c r="AV117" i="8" s="1"/>
  <c r="AV116" i="8" a="1"/>
  <c r="AV116" i="8" s="1"/>
  <c r="AV96" i="8" a="1"/>
  <c r="AV96" i="8" s="1"/>
  <c r="AV94" i="8" a="1"/>
  <c r="AV94" i="8" s="1"/>
  <c r="AV92" i="8" a="1"/>
  <c r="AV92" i="8" s="1"/>
  <c r="AV90" i="8" a="1"/>
  <c r="AV90" i="8" s="1"/>
  <c r="AV88" i="8" a="1"/>
  <c r="AV88" i="8" s="1"/>
  <c r="AV86" i="8" a="1"/>
  <c r="AV86" i="8" s="1"/>
  <c r="AV84" i="8" a="1"/>
  <c r="AV84" i="8" s="1"/>
  <c r="AV30" i="8" a="1"/>
  <c r="AV30" i="8" s="1"/>
  <c r="AV21" i="8" a="1"/>
  <c r="AV21" i="8" s="1"/>
  <c r="AV16" i="8" a="1"/>
  <c r="AV16" i="8" s="1"/>
  <c r="AV14" i="8" a="1"/>
  <c r="AV14" i="8" s="1"/>
  <c r="AV99" i="8" a="1"/>
  <c r="AV99" i="8" s="1"/>
  <c r="AV98" i="8" a="1"/>
  <c r="AV98" i="8" s="1"/>
  <c r="AV146" i="8" a="1"/>
  <c r="AV146" i="8" s="1"/>
  <c r="AV142" i="8" a="1"/>
  <c r="AV142" i="8" s="1"/>
  <c r="AV138" i="8" a="1"/>
  <c r="AV138" i="8" s="1"/>
  <c r="AV134" i="8" a="1"/>
  <c r="AV134" i="8" s="1"/>
  <c r="AV130" i="8" a="1"/>
  <c r="AV130" i="8" s="1"/>
  <c r="AV126" i="8" a="1"/>
  <c r="AV126" i="8" s="1"/>
  <c r="AV122" i="8" a="1"/>
  <c r="AV122" i="8" s="1"/>
  <c r="AV120" i="8" a="1"/>
  <c r="AV120" i="8" s="1"/>
  <c r="AV149" i="8" a="1"/>
  <c r="AV149" i="8" s="1"/>
  <c r="AV114" i="8" a="1"/>
  <c r="AV114" i="8" s="1"/>
  <c r="AV113" i="8" a="1"/>
  <c r="AV113" i="8" s="1"/>
  <c r="AV110" i="8" a="1"/>
  <c r="AV110" i="8" s="1"/>
  <c r="AV109" i="8" a="1"/>
  <c r="AV109" i="8" s="1"/>
  <c r="AV106" i="8" a="1"/>
  <c r="AV106" i="8" s="1"/>
  <c r="AV105" i="8" a="1"/>
  <c r="AV105" i="8" s="1"/>
  <c r="AV31" i="8" a="1"/>
  <c r="AV31" i="8" s="1"/>
  <c r="AV97" i="8" a="1"/>
  <c r="AV97" i="8" s="1"/>
  <c r="AV95" i="8" a="1"/>
  <c r="AV95" i="8" s="1"/>
  <c r="AV93" i="8" a="1"/>
  <c r="AV93" i="8" s="1"/>
  <c r="AV91" i="8" a="1"/>
  <c r="AV91" i="8" s="1"/>
  <c r="AV89" i="8" a="1"/>
  <c r="AV89" i="8" s="1"/>
  <c r="AV87" i="8" a="1"/>
  <c r="AV87" i="8" s="1"/>
  <c r="AV85" i="8" a="1"/>
  <c r="AV85" i="8" s="1"/>
  <c r="AV36" i="8" a="1"/>
  <c r="AV36" i="8" s="1"/>
  <c r="AV34" i="8" a="1"/>
  <c r="AV34" i="8" s="1"/>
  <c r="AV26" i="8" a="1"/>
  <c r="AV26" i="8" s="1"/>
  <c r="AV23" i="8" a="1"/>
  <c r="AV23" i="8" s="1"/>
  <c r="AV121" i="8" a="1"/>
  <c r="AV121" i="8" s="1"/>
  <c r="AV102" i="8" a="1"/>
  <c r="AV102" i="8" s="1"/>
  <c r="AV39" i="8" a="1"/>
  <c r="AV39" i="8" s="1"/>
  <c r="AV29" i="8" a="1"/>
  <c r="AV29" i="8" s="1"/>
  <c r="AV115" i="8" a="1"/>
  <c r="AV115" i="8" s="1"/>
  <c r="AV112" i="8" a="1"/>
  <c r="AV112" i="8" s="1"/>
  <c r="AV111" i="8" a="1"/>
  <c r="AV111" i="8" s="1"/>
  <c r="AV108" i="8" a="1"/>
  <c r="AV108" i="8" s="1"/>
  <c r="AV107" i="8" a="1"/>
  <c r="AV107" i="8" s="1"/>
  <c r="AV104" i="8" a="1"/>
  <c r="AV104" i="8" s="1"/>
  <c r="AV103" i="8" a="1"/>
  <c r="AV103" i="8" s="1"/>
  <c r="AV101" i="8" a="1"/>
  <c r="AV101" i="8" s="1"/>
  <c r="AV100" i="8" a="1"/>
  <c r="AV100" i="8" s="1"/>
  <c r="AV37" i="8" a="1"/>
  <c r="AV37" i="8" s="1"/>
  <c r="AV27" i="8" a="1"/>
  <c r="AV27" i="8" s="1"/>
  <c r="AV15" i="8" a="1"/>
  <c r="AV15" i="8" s="1"/>
  <c r="AV17" i="8" a="1"/>
  <c r="AV17" i="8" s="1"/>
  <c r="AX20" i="8" a="1"/>
  <c r="AX20" i="8" s="1"/>
  <c r="D34" i="5" s="1"/>
  <c r="AX21" i="8" a="1"/>
  <c r="AX21" i="8" s="1"/>
  <c r="D35" i="5" s="1"/>
  <c r="AX26" i="8" a="1"/>
  <c r="AX26" i="8" s="1"/>
  <c r="D40" i="5" s="1"/>
  <c r="AX30" i="8" a="1"/>
  <c r="AX30" i="8" s="1"/>
  <c r="D44" i="5" s="1"/>
  <c r="AX47" i="8" a="1"/>
  <c r="AX47" i="8" s="1"/>
  <c r="AX94" i="8" a="1"/>
  <c r="AX94" i="8" s="1"/>
  <c r="AZ56" i="8"/>
  <c r="AY56" i="8"/>
  <c r="AX17" i="8" a="1"/>
  <c r="AX17" i="8" s="1"/>
  <c r="D31" i="5" s="1"/>
  <c r="AV32" i="8" a="1"/>
  <c r="AV32" i="8" s="1"/>
  <c r="AX58" i="8" a="1"/>
  <c r="AX58" i="8" s="1"/>
  <c r="AX69" i="8" a="1"/>
  <c r="AX69" i="8" s="1"/>
  <c r="AV132" i="8" a="1"/>
  <c r="AV132" i="8" s="1"/>
  <c r="AV12" i="8" a="1"/>
  <c r="AV12"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81" i="8" a="1"/>
  <c r="AX81" i="8" s="1"/>
  <c r="AX77" i="8" a="1"/>
  <c r="AX77" i="8" s="1"/>
  <c r="AX73" i="8" a="1"/>
  <c r="AX73" i="8" s="1"/>
  <c r="AX67" i="8" a="1"/>
  <c r="AX67" i="8" s="1"/>
  <c r="AX60" i="8" a="1"/>
  <c r="AX60" i="8" s="1"/>
  <c r="AX54" i="8" a="1"/>
  <c r="AX54" i="8" s="1"/>
  <c r="AX40" i="8" a="1"/>
  <c r="AX40" i="8" s="1"/>
  <c r="AX38" i="8" a="1"/>
  <c r="AX38" i="8" s="1"/>
  <c r="AX28" i="8" a="1"/>
  <c r="AX28" i="8" s="1"/>
  <c r="D42" i="5" s="1"/>
  <c r="AX22" i="8" a="1"/>
  <c r="AX22" i="8" s="1"/>
  <c r="D36" i="5" s="1"/>
  <c r="AX18" i="8" a="1"/>
  <c r="AX18" i="8" s="1"/>
  <c r="D32" i="5" s="1"/>
  <c r="AX113" i="8" a="1"/>
  <c r="AX113" i="8" s="1"/>
  <c r="AX109" i="8" a="1"/>
  <c r="AX109" i="8" s="1"/>
  <c r="AX105" i="8" a="1"/>
  <c r="AX105" i="8" s="1"/>
  <c r="AX57" i="8" a="1"/>
  <c r="AX57" i="8" s="1"/>
  <c r="AX97" i="8" a="1"/>
  <c r="AX97" i="8" s="1"/>
  <c r="AX95" i="8" a="1"/>
  <c r="AX95" i="8" s="1"/>
  <c r="AX93" i="8" a="1"/>
  <c r="AX93" i="8" s="1"/>
  <c r="AX91" i="8" a="1"/>
  <c r="AX91" i="8" s="1"/>
  <c r="AX89" i="8" a="1"/>
  <c r="AX89" i="8" s="1"/>
  <c r="AX87" i="8" a="1"/>
  <c r="AX87" i="8" s="1"/>
  <c r="AX85" i="8" a="1"/>
  <c r="AX85" i="8" s="1"/>
  <c r="AX83" i="8" a="1"/>
  <c r="AX83" i="8" s="1"/>
  <c r="AX66" i="8" a="1"/>
  <c r="AX66" i="8" s="1"/>
  <c r="AX59" i="8" a="1"/>
  <c r="AX59" i="8" s="1"/>
  <c r="AX55" i="8" a="1"/>
  <c r="AX55" i="8" s="1"/>
  <c r="AX39" i="8" a="1"/>
  <c r="AX39" i="8" s="1"/>
  <c r="AX29" i="8" a="1"/>
  <c r="AX29" i="8" s="1"/>
  <c r="D43" i="5" s="1"/>
  <c r="AX82" i="8" a="1"/>
  <c r="AX82" i="8" s="1"/>
  <c r="AX79" i="8" a="1"/>
  <c r="AX79" i="8" s="1"/>
  <c r="AX75" i="8" a="1"/>
  <c r="AX75" i="8" s="1"/>
  <c r="AX71" i="8" a="1"/>
  <c r="AX71" i="8" s="1"/>
  <c r="AX64" i="8" a="1"/>
  <c r="AX64" i="8" s="1"/>
  <c r="AX48" i="8" a="1"/>
  <c r="AX48" i="8" s="1"/>
  <c r="AX44" i="8" a="1"/>
  <c r="AX44" i="8" s="1"/>
  <c r="AX32" i="8" a="1"/>
  <c r="AX32" i="8" s="1"/>
  <c r="D46" i="5" s="1"/>
  <c r="AX24" i="8" a="1"/>
  <c r="AX24" i="8" s="1"/>
  <c r="D38" i="5" s="1"/>
  <c r="AX115" i="8" a="1"/>
  <c r="AX115" i="8" s="1"/>
  <c r="AX111" i="8" a="1"/>
  <c r="AX111" i="8" s="1"/>
  <c r="AX107" i="8" a="1"/>
  <c r="AX107" i="8" s="1"/>
  <c r="AX103" i="8" a="1"/>
  <c r="AX103" i="8" s="1"/>
  <c r="AX101" i="8" a="1"/>
  <c r="AX101" i="8" s="1"/>
  <c r="AX68" i="8" a="1"/>
  <c r="AX68" i="8" s="1"/>
  <c r="AX61" i="8" a="1"/>
  <c r="AX61" i="8" s="1"/>
  <c r="AX53" i="8" a="1"/>
  <c r="AX53" i="8" s="1"/>
  <c r="AX51" i="8" a="1"/>
  <c r="AX51" i="8" s="1"/>
  <c r="AX41" i="8" a="1"/>
  <c r="AX41" i="8" s="1"/>
  <c r="AX37" i="8" a="1"/>
  <c r="AX37" i="8" s="1"/>
  <c r="D51" i="5" s="1"/>
  <c r="AX27" i="8" a="1"/>
  <c r="AX27" i="8" s="1"/>
  <c r="D41" i="5" s="1"/>
  <c r="AX99" i="8" a="1"/>
  <c r="AX99" i="8" s="1"/>
  <c r="AX70" i="8" a="1"/>
  <c r="AX70" i="8" s="1"/>
  <c r="AX65" i="8" a="1"/>
  <c r="AX65" i="8" s="1"/>
  <c r="AX63" i="8" a="1"/>
  <c r="AX63" i="8" s="1"/>
  <c r="AX49" i="8" a="1"/>
  <c r="AX49" i="8" s="1"/>
  <c r="AX43" i="8" a="1"/>
  <c r="AX43" i="8" s="1"/>
  <c r="AX35" i="8" a="1"/>
  <c r="AX35" i="8" s="1"/>
  <c r="D49" i="5" s="1"/>
  <c r="AX33" i="8" a="1"/>
  <c r="AX33" i="8" s="1"/>
  <c r="D47" i="5" s="1"/>
  <c r="AX25" i="8" a="1"/>
  <c r="AX25" i="8" s="1"/>
  <c r="D39" i="5" s="1"/>
  <c r="AX6" i="8" a="1"/>
  <c r="AX6" i="8" s="1"/>
  <c r="D20" i="5" s="1"/>
  <c r="AV7" i="8" a="1"/>
  <c r="AV7" i="8" s="1"/>
  <c r="BD7" i="8" a="1"/>
  <c r="BD7" i="8" s="1"/>
  <c r="AX11" i="8" a="1"/>
  <c r="AX11" i="8" s="1"/>
  <c r="D25" i="5" s="1"/>
  <c r="AV13" i="8" a="1"/>
  <c r="AV13" i="8" s="1"/>
  <c r="AX19" i="8" a="1"/>
  <c r="AX19" i="8" s="1"/>
  <c r="D33" i="5" s="1"/>
  <c r="AJ1001" i="8"/>
  <c r="AJ992" i="8"/>
  <c r="AJ962" i="8"/>
  <c r="AJ1003" i="8"/>
  <c r="AJ963" i="8"/>
  <c r="AJ949" i="8"/>
  <c r="AJ994" i="8"/>
  <c r="AJ983" i="8"/>
  <c r="AJ974" i="8"/>
  <c r="AJ965" i="8"/>
  <c r="AJ928" i="8"/>
  <c r="AJ923" i="8"/>
  <c r="AJ950" i="8"/>
  <c r="AJ927" i="8"/>
  <c r="AJ894" i="8"/>
  <c r="AJ951" i="8"/>
  <c r="AJ948" i="8"/>
  <c r="AJ868" i="8"/>
  <c r="AJ938" i="8"/>
  <c r="AJ942" i="8"/>
  <c r="AJ883" i="8"/>
  <c r="AJ906" i="8"/>
  <c r="AJ885" i="8"/>
  <c r="AJ895" i="8"/>
  <c r="AJ892" i="8"/>
  <c r="AJ887" i="8"/>
  <c r="AJ850" i="8"/>
  <c r="AJ847" i="8"/>
  <c r="AJ908" i="8"/>
  <c r="AJ855" i="8"/>
  <c r="AJ828" i="8"/>
  <c r="AJ827" i="8"/>
  <c r="AJ829" i="8"/>
  <c r="AJ813" i="8"/>
  <c r="AJ809" i="8"/>
  <c r="AJ858" i="8"/>
  <c r="AJ837" i="8"/>
  <c r="AJ835" i="8"/>
  <c r="AJ841" i="8"/>
  <c r="AJ795" i="8"/>
  <c r="AJ738" i="8"/>
  <c r="AJ718" i="8"/>
  <c r="AJ686" i="8"/>
  <c r="AJ682" i="8"/>
  <c r="AJ811" i="8"/>
  <c r="AJ807" i="8"/>
  <c r="AJ780" i="8"/>
  <c r="AJ779" i="8"/>
  <c r="AJ736" i="8"/>
  <c r="AJ701" i="8"/>
  <c r="AJ787" i="8"/>
  <c r="AJ784" i="8"/>
  <c r="AJ839" i="8"/>
  <c r="AJ793" i="8"/>
  <c r="AJ677" i="8"/>
  <c r="AJ762" i="8"/>
  <c r="AJ696" i="8"/>
  <c r="AJ661" i="8"/>
  <c r="AJ655" i="8"/>
  <c r="AJ644" i="8"/>
  <c r="AJ708" i="8"/>
  <c r="AJ693" i="8"/>
  <c r="AJ712" i="8"/>
  <c r="AJ711" i="8"/>
  <c r="AJ651" i="8"/>
  <c r="AJ633" i="8"/>
  <c r="AJ659" i="8"/>
  <c r="AJ634" i="8"/>
  <c r="AJ664" i="8"/>
  <c r="AJ646" i="8"/>
  <c r="AJ615" i="8"/>
  <c r="AJ605" i="8"/>
  <c r="AJ602" i="8"/>
  <c r="AJ618" i="8"/>
  <c r="AJ614" i="8"/>
  <c r="AJ587" i="8"/>
  <c r="AJ545" i="8"/>
  <c r="AJ521" i="8"/>
  <c r="AJ575" i="8"/>
  <c r="AJ641" i="8"/>
  <c r="AJ547" i="8"/>
  <c r="AJ647" i="8"/>
  <c r="AJ623" i="8"/>
  <c r="AJ583" i="8"/>
  <c r="AJ548" i="8"/>
  <c r="AJ535" i="8"/>
  <c r="AJ516" i="8"/>
  <c r="AJ512" i="8"/>
  <c r="AJ523" i="8"/>
  <c r="AJ517" i="8"/>
  <c r="AJ507" i="8"/>
  <c r="AJ497" i="8"/>
  <c r="AJ532" i="8"/>
  <c r="AJ526" i="8"/>
  <c r="AJ491" i="8"/>
  <c r="AJ464" i="8"/>
  <c r="AJ531" i="8"/>
  <c r="AJ616" i="8"/>
  <c r="AJ552" i="8"/>
  <c r="AJ485" i="8"/>
  <c r="AJ449" i="8"/>
  <c r="AJ441" i="8"/>
  <c r="AJ413" i="8"/>
  <c r="AJ409" i="8"/>
  <c r="AJ400" i="8"/>
  <c r="AJ393" i="8"/>
  <c r="AJ363" i="8"/>
  <c r="AJ351" i="8"/>
  <c r="AJ435" i="8"/>
  <c r="AJ412" i="8"/>
  <c r="AJ462" i="8"/>
  <c r="AJ454" i="8"/>
  <c r="AJ560" i="8"/>
  <c r="AJ427" i="8"/>
  <c r="AJ392" i="8"/>
  <c r="AJ439" i="8"/>
  <c r="AJ375" i="8"/>
  <c r="AJ467" i="8"/>
  <c r="AJ428" i="8"/>
  <c r="AJ419" i="8"/>
  <c r="AJ440" i="8"/>
  <c r="AJ399" i="8"/>
  <c r="AJ334" i="8"/>
  <c r="AJ330" i="8"/>
  <c r="AJ282" i="8"/>
  <c r="AJ278" i="8"/>
  <c r="AJ240" i="8"/>
  <c r="AJ236" i="8"/>
  <c r="AJ319" i="8"/>
  <c r="AJ315" i="8"/>
  <c r="AJ287" i="8"/>
  <c r="AJ283" i="8"/>
  <c r="AJ372" i="8"/>
  <c r="AJ370" i="8"/>
  <c r="AJ354" i="8"/>
  <c r="AJ237" i="8"/>
  <c r="AJ328" i="8"/>
  <c r="AJ316" i="8"/>
  <c r="AJ300" i="8"/>
  <c r="AJ288" i="8"/>
  <c r="AJ256" i="8"/>
  <c r="AJ242" i="8"/>
  <c r="AJ226" i="8"/>
  <c r="AJ214" i="8"/>
  <c r="AJ309" i="8"/>
  <c r="AJ301" i="8"/>
  <c r="AJ208" i="8"/>
  <c r="AJ205" i="8"/>
  <c r="AJ350" i="8"/>
  <c r="AJ337" i="8"/>
  <c r="AJ353" i="8"/>
  <c r="AJ258" i="8"/>
  <c r="AJ270" i="8"/>
  <c r="AJ269" i="8"/>
  <c r="AJ212" i="8"/>
  <c r="AJ190" i="8"/>
  <c r="AJ143" i="8"/>
  <c r="AJ133" i="8"/>
  <c r="AJ129" i="8"/>
  <c r="AJ123" i="8"/>
  <c r="AJ194" i="8"/>
  <c r="AJ175" i="8"/>
  <c r="AJ200" i="8"/>
  <c r="AJ361" i="8"/>
  <c r="AJ149" i="8"/>
  <c r="AJ146" i="8"/>
  <c r="AJ136" i="8"/>
  <c r="AJ134" i="8"/>
  <c r="AJ114" i="8"/>
  <c r="AJ108" i="8"/>
  <c r="AJ153" i="8"/>
  <c r="AJ55" i="8"/>
  <c r="AJ91" i="8"/>
  <c r="AJ89" i="8"/>
  <c r="AJ64" i="8"/>
  <c r="AJ115" i="8"/>
  <c r="AJ158" i="8"/>
  <c r="AJ58" i="8"/>
  <c r="AJ32" i="8"/>
  <c r="AJ157" i="8"/>
  <c r="AJ27" i="8"/>
  <c r="AJ239" i="8"/>
  <c r="AJ92" i="8"/>
  <c r="AJ90" i="8"/>
  <c r="AJ54" i="8"/>
  <c r="AJ40" i="8"/>
  <c r="AJ80" i="8"/>
  <c r="AJ76" i="8"/>
  <c r="BM7" i="8" a="1"/>
  <c r="BM7" i="8" s="1"/>
  <c r="AX12" i="8" a="1"/>
  <c r="AX12" i="8" s="1"/>
  <c r="D26" i="5" s="1"/>
  <c r="AJ15" i="8"/>
  <c r="AX15" i="8" a="1"/>
  <c r="AX15" i="8" s="1"/>
  <c r="D29" i="5" s="1"/>
  <c r="AV38" i="8" a="1"/>
  <c r="AV38" i="8" s="1"/>
  <c r="AX46" i="8" a="1"/>
  <c r="AX46" i="8" s="1"/>
  <c r="AX62" i="8" a="1"/>
  <c r="AX62" i="8" s="1"/>
  <c r="AX74" i="8" a="1"/>
  <c r="AX74" i="8" s="1"/>
  <c r="AX78" i="8" a="1"/>
  <c r="AX78" i="8" s="1"/>
  <c r="AX90" i="8" a="1"/>
  <c r="AX90" i="8" s="1"/>
  <c r="AV144" i="8" a="1"/>
  <c r="AV144" i="8" s="1"/>
  <c r="M9" i="7"/>
  <c r="R17" i="3" s="1"/>
  <c r="Z17" i="3" s="1"/>
  <c r="H18" i="7"/>
  <c r="M26" i="3" s="1"/>
  <c r="Z18" i="7"/>
  <c r="T27" i="4" s="1"/>
  <c r="X27" i="4" s="1"/>
  <c r="J8" i="7"/>
  <c r="O16" i="3" s="1"/>
  <c r="G38" i="7"/>
  <c r="K23" i="2" s="1"/>
  <c r="Y35" i="7"/>
  <c r="L35" i="7" s="1"/>
  <c r="Q43" i="3" s="1"/>
  <c r="Y26" i="7"/>
  <c r="G9" i="7"/>
  <c r="L17" i="3" s="1"/>
  <c r="Y9" i="7"/>
  <c r="W10" i="7"/>
  <c r="J10" i="7" s="1"/>
  <c r="O18" i="3" s="1"/>
  <c r="L14" i="7"/>
  <c r="Q22" i="3" s="1"/>
  <c r="H15" i="7"/>
  <c r="M23" i="3" s="1"/>
  <c r="K18" i="7"/>
  <c r="P26" i="3" s="1"/>
  <c r="Y18" i="7"/>
  <c r="F21" i="7"/>
  <c r="E29" i="3" s="1"/>
  <c r="X25" i="7"/>
  <c r="K25" i="7" s="1"/>
  <c r="P33" i="3" s="1"/>
  <c r="W25" i="7"/>
  <c r="K27" i="7"/>
  <c r="P35" i="3" s="1"/>
  <c r="Y29" i="7"/>
  <c r="Z29" i="7"/>
  <c r="T38" i="4" s="1"/>
  <c r="X38" i="4" s="1"/>
  <c r="J34" i="7"/>
  <c r="O42" i="3" s="1"/>
  <c r="Y12" i="7"/>
  <c r="K14" i="7"/>
  <c r="P22" i="3" s="1"/>
  <c r="J20" i="7"/>
  <c r="O28" i="3" s="1"/>
  <c r="W20" i="7"/>
  <c r="V80" i="7"/>
  <c r="AJ5" i="8" s="1"/>
  <c r="T80" i="7"/>
  <c r="K8" i="7"/>
  <c r="P16" i="3" s="1"/>
  <c r="U8" i="7"/>
  <c r="Y8" i="7" s="1"/>
  <c r="H9" i="7"/>
  <c r="M17" i="3" s="1"/>
  <c r="F11" i="7"/>
  <c r="E19" i="3" s="1"/>
  <c r="I15" i="7"/>
  <c r="N23" i="3" s="1"/>
  <c r="Z16" i="7"/>
  <c r="T25" i="4" s="1"/>
  <c r="X25" i="4" s="1"/>
  <c r="G21" i="7"/>
  <c r="L29" i="3" s="1"/>
  <c r="X21" i="7"/>
  <c r="K21" i="7" s="1"/>
  <c r="P29" i="3" s="1"/>
  <c r="X24" i="7"/>
  <c r="K24" i="7" s="1"/>
  <c r="P32" i="3" s="1"/>
  <c r="W24" i="7"/>
  <c r="J24" i="7" s="1"/>
  <c r="O32" i="3" s="1"/>
  <c r="M16" i="7"/>
  <c r="R24" i="3" s="1"/>
  <c r="J18" i="7"/>
  <c r="O26" i="3" s="1"/>
  <c r="H27" i="7"/>
  <c r="M35" i="3" s="1"/>
  <c r="X28" i="7"/>
  <c r="K28" i="7" s="1"/>
  <c r="P36" i="3" s="1"/>
  <c r="W28" i="7"/>
  <c r="I38" i="7"/>
  <c r="M23" i="2" s="1"/>
  <c r="I9" i="7"/>
  <c r="N17" i="3" s="1"/>
  <c r="G10" i="7"/>
  <c r="L18" i="3" s="1"/>
  <c r="G11" i="7"/>
  <c r="L19" i="3" s="1"/>
  <c r="F13" i="7"/>
  <c r="E21" i="3" s="1"/>
  <c r="Z13" i="7"/>
  <c r="X15" i="7"/>
  <c r="K15" i="7" s="1"/>
  <c r="P23" i="3" s="1"/>
  <c r="W15" i="7"/>
  <c r="J15" i="7" s="1"/>
  <c r="O23" i="3" s="1"/>
  <c r="F17" i="7"/>
  <c r="E25" i="3" s="1"/>
  <c r="C25" i="3" s="1"/>
  <c r="G19" i="7"/>
  <c r="L27" i="3" s="1"/>
  <c r="I21" i="7"/>
  <c r="N29" i="3" s="1"/>
  <c r="Y21" i="7"/>
  <c r="Z22" i="7"/>
  <c r="Z30" i="7"/>
  <c r="T39" i="4" s="1"/>
  <c r="X39" i="4" s="1"/>
  <c r="Y30" i="7"/>
  <c r="M35" i="7"/>
  <c r="R43" i="3" s="1"/>
  <c r="K33" i="7"/>
  <c r="P41" i="3" s="1"/>
  <c r="F32" i="7"/>
  <c r="E40" i="3" s="1"/>
  <c r="I31" i="7"/>
  <c r="N39" i="3" s="1"/>
  <c r="G29" i="7"/>
  <c r="L37" i="3" s="1"/>
  <c r="H26" i="7"/>
  <c r="M34" i="3" s="1"/>
  <c r="I36" i="7"/>
  <c r="N44" i="3" s="1"/>
  <c r="H36" i="7"/>
  <c r="M44" i="3" s="1"/>
  <c r="K35" i="7"/>
  <c r="P43" i="3" s="1"/>
  <c r="F34" i="7"/>
  <c r="E42" i="3" s="1"/>
  <c r="I33" i="7"/>
  <c r="N41" i="3" s="1"/>
  <c r="G36" i="7"/>
  <c r="L44" i="3" s="1"/>
  <c r="J35" i="7"/>
  <c r="O43" i="3" s="1"/>
  <c r="H33" i="7"/>
  <c r="M41" i="3" s="1"/>
  <c r="K32" i="7"/>
  <c r="P40" i="3" s="1"/>
  <c r="F31" i="7"/>
  <c r="E39" i="3" s="1"/>
  <c r="C39" i="3" s="1"/>
  <c r="I30" i="7"/>
  <c r="N38" i="3" s="1"/>
  <c r="G28" i="7"/>
  <c r="L36" i="3" s="1"/>
  <c r="J27" i="7"/>
  <c r="O35" i="3" s="1"/>
  <c r="H25" i="7"/>
  <c r="M33" i="3" s="1"/>
  <c r="F36" i="7"/>
  <c r="E44" i="3" s="1"/>
  <c r="AC44" i="3" s="1"/>
  <c r="I35" i="7"/>
  <c r="N43" i="3" s="1"/>
  <c r="G33" i="7"/>
  <c r="L41" i="3" s="1"/>
  <c r="H30" i="7"/>
  <c r="M38" i="3" s="1"/>
  <c r="K29" i="7"/>
  <c r="P37" i="3" s="1"/>
  <c r="F28" i="7"/>
  <c r="E36" i="3" s="1"/>
  <c r="I27" i="7"/>
  <c r="N35" i="3" s="1"/>
  <c r="G25" i="7"/>
  <c r="L33" i="3" s="1"/>
  <c r="M23" i="7"/>
  <c r="R31" i="3" s="1"/>
  <c r="H22" i="7"/>
  <c r="M30" i="3" s="1"/>
  <c r="H35" i="7"/>
  <c r="M43" i="3" s="1"/>
  <c r="F33" i="7"/>
  <c r="E41" i="3" s="1"/>
  <c r="I34" i="7"/>
  <c r="N42" i="3" s="1"/>
  <c r="G30" i="7"/>
  <c r="L38" i="3" s="1"/>
  <c r="H29" i="7"/>
  <c r="M37" i="3" s="1"/>
  <c r="I28" i="7"/>
  <c r="N36" i="3" s="1"/>
  <c r="G27" i="7"/>
  <c r="L35" i="3" s="1"/>
  <c r="G26" i="7"/>
  <c r="L34" i="3" s="1"/>
  <c r="I24" i="7"/>
  <c r="N32" i="3" s="1"/>
  <c r="H23" i="7"/>
  <c r="M31" i="3" s="1"/>
  <c r="F22" i="7"/>
  <c r="E30" i="3" s="1"/>
  <c r="H21" i="7"/>
  <c r="M29" i="3" s="1"/>
  <c r="K20" i="7"/>
  <c r="P28" i="3" s="1"/>
  <c r="F19" i="7"/>
  <c r="E27" i="3" s="1"/>
  <c r="C27" i="3" s="1"/>
  <c r="I18" i="7"/>
  <c r="N26" i="3" s="1"/>
  <c r="G16" i="7"/>
  <c r="L24" i="3" s="1"/>
  <c r="H13" i="7"/>
  <c r="M21" i="3" s="1"/>
  <c r="G35" i="7"/>
  <c r="L43" i="3" s="1"/>
  <c r="G34" i="7"/>
  <c r="L42" i="3" s="1"/>
  <c r="I32" i="7"/>
  <c r="N40" i="3" s="1"/>
  <c r="H31" i="7"/>
  <c r="M39" i="3" s="1"/>
  <c r="F30" i="7"/>
  <c r="E38" i="3" s="1"/>
  <c r="F29" i="7"/>
  <c r="E37" i="3" s="1"/>
  <c r="AC37" i="3" s="1"/>
  <c r="H28" i="7"/>
  <c r="M36" i="3" s="1"/>
  <c r="F27" i="7"/>
  <c r="E35" i="3" s="1"/>
  <c r="AC35" i="3" s="1"/>
  <c r="F26" i="7"/>
  <c r="E34" i="3" s="1"/>
  <c r="F35" i="7"/>
  <c r="E43" i="3" s="1"/>
  <c r="H32" i="7"/>
  <c r="M40" i="3" s="1"/>
  <c r="G31" i="7"/>
  <c r="L39" i="3" s="1"/>
  <c r="G32" i="7"/>
  <c r="L40" i="3" s="1"/>
  <c r="F24" i="7"/>
  <c r="E32" i="3" s="1"/>
  <c r="Z32" i="3" s="1"/>
  <c r="H20" i="7"/>
  <c r="M28" i="3" s="1"/>
  <c r="K19" i="7"/>
  <c r="P27" i="3" s="1"/>
  <c r="F18" i="7"/>
  <c r="E26" i="3" s="1"/>
  <c r="I17" i="7"/>
  <c r="N25" i="3" s="1"/>
  <c r="L16" i="7"/>
  <c r="Q24" i="3" s="1"/>
  <c r="G15" i="7"/>
  <c r="L23" i="3" s="1"/>
  <c r="J14" i="7"/>
  <c r="O22" i="3" s="1"/>
  <c r="H12" i="7"/>
  <c r="M20" i="3" s="1"/>
  <c r="F10" i="7"/>
  <c r="E18" i="3" s="1"/>
  <c r="K22" i="7"/>
  <c r="P30" i="3" s="1"/>
  <c r="G20" i="7"/>
  <c r="L28" i="3" s="1"/>
  <c r="J19" i="7"/>
  <c r="O27" i="3" s="1"/>
  <c r="M18" i="7"/>
  <c r="R26" i="3" s="1"/>
  <c r="H17" i="7"/>
  <c r="M25" i="3" s="1"/>
  <c r="K16" i="7"/>
  <c r="P24" i="3" s="1"/>
  <c r="F15" i="7"/>
  <c r="E23" i="3" s="1"/>
  <c r="I14" i="7"/>
  <c r="N22" i="3" s="1"/>
  <c r="M29" i="7"/>
  <c r="R37" i="3" s="1"/>
  <c r="J25" i="7"/>
  <c r="O33" i="3" s="1"/>
  <c r="K23" i="7"/>
  <c r="P31" i="3" s="1"/>
  <c r="J22" i="7"/>
  <c r="O30" i="3" s="1"/>
  <c r="F20" i="7"/>
  <c r="E28" i="3" s="1"/>
  <c r="I19" i="7"/>
  <c r="N27" i="3" s="1"/>
  <c r="G17" i="7"/>
  <c r="L25" i="3" s="1"/>
  <c r="J16" i="7"/>
  <c r="O24" i="3" s="1"/>
  <c r="H14" i="7"/>
  <c r="M22" i="3" s="1"/>
  <c r="K13" i="7"/>
  <c r="P21" i="3" s="1"/>
  <c r="F12" i="7"/>
  <c r="E20" i="3" s="1"/>
  <c r="C20" i="3" s="1"/>
  <c r="J9" i="7"/>
  <c r="O17" i="3" s="1"/>
  <c r="H10" i="7"/>
  <c r="M18" i="3" s="1"/>
  <c r="H11" i="7"/>
  <c r="M19" i="3" s="1"/>
  <c r="G13" i="7"/>
  <c r="L21" i="3" s="1"/>
  <c r="J17" i="7"/>
  <c r="O25" i="3" s="1"/>
  <c r="Z17" i="7"/>
  <c r="T26" i="4" s="1"/>
  <c r="X26" i="4" s="1"/>
  <c r="Y17" i="7"/>
  <c r="H19" i="7"/>
  <c r="M27" i="3" s="1"/>
  <c r="J21" i="7"/>
  <c r="O29" i="3" s="1"/>
  <c r="G22" i="7"/>
  <c r="L30" i="3" s="1"/>
  <c r="F23" i="7"/>
  <c r="E31" i="3" s="1"/>
  <c r="F25" i="7"/>
  <c r="E33" i="3" s="1"/>
  <c r="Z33" i="3" s="1"/>
  <c r="J29" i="7"/>
  <c r="O37" i="3" s="1"/>
  <c r="T78" i="7"/>
  <c r="T82" i="7"/>
  <c r="V81" i="7"/>
  <c r="AK5" i="8" s="1"/>
  <c r="AK11" i="8" s="1"/>
  <c r="V78" i="7"/>
  <c r="AH5" i="8" s="1"/>
  <c r="K9" i="7"/>
  <c r="P17" i="3" s="1"/>
  <c r="I13" i="7"/>
  <c r="N21" i="3" s="1"/>
  <c r="Y13" i="7"/>
  <c r="F16" i="7"/>
  <c r="E24" i="3" s="1"/>
  <c r="K17" i="7"/>
  <c r="P25" i="3" s="1"/>
  <c r="Y19" i="7"/>
  <c r="I22" i="7"/>
  <c r="N30" i="3" s="1"/>
  <c r="Y22" i="7"/>
  <c r="G23" i="7"/>
  <c r="L31" i="3" s="1"/>
  <c r="Y23" i="7"/>
  <c r="I25" i="7"/>
  <c r="N33" i="3" s="1"/>
  <c r="J30" i="7"/>
  <c r="O38" i="3" s="1"/>
  <c r="X36" i="7"/>
  <c r="K36" i="7" s="1"/>
  <c r="P44" i="3" s="1"/>
  <c r="W36" i="7"/>
  <c r="J12" i="7"/>
  <c r="O20" i="3" s="1"/>
  <c r="F8" i="7"/>
  <c r="E16" i="3" s="1"/>
  <c r="AA16" i="3" s="1"/>
  <c r="I10" i="7"/>
  <c r="N18" i="3" s="1"/>
  <c r="I11" i="7"/>
  <c r="N19" i="3" s="1"/>
  <c r="G12" i="7"/>
  <c r="L20" i="3" s="1"/>
  <c r="G8" i="7"/>
  <c r="L16" i="3" s="1"/>
  <c r="J11" i="7"/>
  <c r="O19" i="3" s="1"/>
  <c r="X11" i="7"/>
  <c r="I12" i="7"/>
  <c r="N20" i="3" s="1"/>
  <c r="X12" i="7"/>
  <c r="K12" i="7" s="1"/>
  <c r="P20" i="3" s="1"/>
  <c r="J13" i="7"/>
  <c r="O21" i="3" s="1"/>
  <c r="F14" i="7"/>
  <c r="E22" i="3" s="1"/>
  <c r="Z14" i="7"/>
  <c r="H16" i="7"/>
  <c r="M24" i="3" s="1"/>
  <c r="G18" i="7"/>
  <c r="L26" i="3" s="1"/>
  <c r="M19" i="7"/>
  <c r="R27" i="3" s="1"/>
  <c r="I23" i="7"/>
  <c r="N31" i="3" s="1"/>
  <c r="G24" i="7"/>
  <c r="L32" i="3" s="1"/>
  <c r="I26" i="7"/>
  <c r="N34" i="3" s="1"/>
  <c r="Z27" i="7"/>
  <c r="T36" i="4" s="1"/>
  <c r="X36" i="4" s="1"/>
  <c r="Y27" i="7"/>
  <c r="Z36" i="4" s="1"/>
  <c r="K30" i="7"/>
  <c r="P38" i="3" s="1"/>
  <c r="X26" i="7"/>
  <c r="Z26" i="7" s="1"/>
  <c r="T35" i="4" s="1"/>
  <c r="X35" i="4" s="1"/>
  <c r="T81" i="7"/>
  <c r="X34" i="7"/>
  <c r="K34" i="7" s="1"/>
  <c r="P42" i="3" s="1"/>
  <c r="U34" i="7"/>
  <c r="V79" i="7"/>
  <c r="AI5" i="8" s="1"/>
  <c r="V82" i="7"/>
  <c r="AL5" i="8" s="1"/>
  <c r="X31" i="7"/>
  <c r="K31" i="7" s="1"/>
  <c r="P39" i="3" s="1"/>
  <c r="W31" i="7"/>
  <c r="J31" i="7" s="1"/>
  <c r="O39" i="3" s="1"/>
  <c r="W32" i="7"/>
  <c r="J32" i="7" s="1"/>
  <c r="O40" i="3" s="1"/>
  <c r="W33" i="7"/>
  <c r="V77" i="7"/>
  <c r="AG5" i="8" s="1"/>
  <c r="AG56" i="8" s="1"/>
  <c r="T77" i="7"/>
  <c r="U5" i="8" s="1"/>
  <c r="C17" i="3"/>
  <c r="AA27" i="3"/>
  <c r="C41" i="3"/>
  <c r="AB44" i="3"/>
  <c r="Z25" i="3"/>
  <c r="AB27" i="3"/>
  <c r="Z27" i="3"/>
  <c r="AA17" i="3"/>
  <c r="AC19" i="3"/>
  <c r="AA25" i="3"/>
  <c r="AC27" i="3"/>
  <c r="AD28" i="3"/>
  <c r="AE37" i="3"/>
  <c r="AD44" i="3"/>
  <c r="AC17" i="3"/>
  <c r="C21" i="3"/>
  <c r="AC25" i="3"/>
  <c r="C37" i="3"/>
  <c r="AA39" i="3"/>
  <c r="AD19" i="3"/>
  <c r="AD17" i="3"/>
  <c r="AB31" i="3"/>
  <c r="Z37" i="3"/>
  <c r="C44" i="3"/>
  <c r="AD27" i="3"/>
  <c r="Z31" i="3"/>
  <c r="AG18" i="2"/>
  <c r="AF19" i="2"/>
  <c r="AG19" i="2"/>
  <c r="AG20" i="2"/>
  <c r="AF21" i="2"/>
  <c r="AD16" i="2"/>
  <c r="AB18" i="2"/>
  <c r="AF17" i="2"/>
  <c r="AE18" i="2"/>
  <c r="AD19" i="2"/>
  <c r="AC20" i="2"/>
  <c r="AB21" i="2"/>
  <c r="C16" i="3" l="1"/>
  <c r="K11" i="7"/>
  <c r="P19" i="3" s="1"/>
  <c r="Z11" i="7"/>
  <c r="T20" i="4" s="1"/>
  <c r="X20" i="4" s="1"/>
  <c r="AJ985" i="8"/>
  <c r="AJ999" i="8"/>
  <c r="AJ959" i="8"/>
  <c r="AJ958" i="8"/>
  <c r="AJ920" i="8"/>
  <c r="AJ960" i="8"/>
  <c r="AJ910" i="8"/>
  <c r="AJ925" i="8"/>
  <c r="AJ899" i="8"/>
  <c r="AJ897" i="8"/>
  <c r="AJ869" i="8"/>
  <c r="AJ884" i="8"/>
  <c r="AJ814" i="8"/>
  <c r="AJ820" i="8"/>
  <c r="AJ777" i="8"/>
  <c r="AJ790" i="8"/>
  <c r="AJ801" i="8"/>
  <c r="AJ842" i="8"/>
  <c r="AJ746" i="8"/>
  <c r="AJ702" i="8"/>
  <c r="AJ836" i="8"/>
  <c r="AJ756" i="8"/>
  <c r="AJ733" i="8"/>
  <c r="AJ874" i="8"/>
  <c r="AJ766" i="8"/>
  <c r="AJ757" i="8"/>
  <c r="AJ657" i="8"/>
  <c r="AJ772" i="8"/>
  <c r="AJ635" i="8"/>
  <c r="AJ675" i="8"/>
  <c r="AJ645" i="8"/>
  <c r="AJ584" i="8"/>
  <c r="AJ594" i="8"/>
  <c r="AJ599" i="8"/>
  <c r="AJ579" i="8"/>
  <c r="AJ525" i="8"/>
  <c r="AJ586" i="8"/>
  <c r="AJ617" i="8"/>
  <c r="AJ565" i="8"/>
  <c r="AJ519" i="8"/>
  <c r="AJ540" i="8"/>
  <c r="AJ498" i="8"/>
  <c r="AJ546" i="8"/>
  <c r="AJ476" i="8"/>
  <c r="AJ490" i="8"/>
  <c r="AJ477" i="8"/>
  <c r="AJ437" i="8"/>
  <c r="AJ538" i="8"/>
  <c r="AJ376" i="8"/>
  <c r="AJ463" i="8"/>
  <c r="AJ470" i="8"/>
  <c r="AJ368" i="8"/>
  <c r="AJ377" i="8"/>
  <c r="AJ369" i="8"/>
  <c r="AJ396" i="8"/>
  <c r="AJ431" i="8"/>
  <c r="AJ314" i="8"/>
  <c r="AJ443" i="8"/>
  <c r="AJ220" i="8"/>
  <c r="AJ295" i="8"/>
  <c r="AJ255" i="8"/>
  <c r="AJ349" i="8"/>
  <c r="AJ332" i="8"/>
  <c r="AJ292" i="8"/>
  <c r="AJ252" i="8"/>
  <c r="AJ209" i="8"/>
  <c r="AJ305" i="8"/>
  <c r="AJ193" i="8"/>
  <c r="AJ223" i="8"/>
  <c r="AJ204" i="8"/>
  <c r="AJ227" i="8"/>
  <c r="AJ147" i="8"/>
  <c r="AJ127" i="8"/>
  <c r="AJ180" i="8"/>
  <c r="AJ184" i="8"/>
  <c r="AJ168" i="8"/>
  <c r="AJ130" i="8"/>
  <c r="AJ106" i="8"/>
  <c r="AJ18" i="8"/>
  <c r="AJ85" i="8"/>
  <c r="AJ203" i="8"/>
  <c r="AJ46" i="8"/>
  <c r="AJ49" i="8"/>
  <c r="AJ94" i="8"/>
  <c r="AJ982" i="8"/>
  <c r="AJ969" i="8"/>
  <c r="AJ966" i="8"/>
  <c r="AJ954" i="8"/>
  <c r="AJ943" i="8"/>
  <c r="AJ886" i="8"/>
  <c r="AJ903" i="8"/>
  <c r="AJ921" i="8"/>
  <c r="AJ870" i="8"/>
  <c r="AJ871" i="8"/>
  <c r="AJ830" i="8"/>
  <c r="AJ798" i="8"/>
  <c r="AJ769" i="8"/>
  <c r="AJ760" i="8"/>
  <c r="AJ816" i="8"/>
  <c r="AJ770" i="8"/>
  <c r="AJ710" i="8"/>
  <c r="AJ848" i="8"/>
  <c r="AJ753" i="8"/>
  <c r="AJ683" i="8"/>
  <c r="AJ731" i="8"/>
  <c r="AJ667" i="8"/>
  <c r="AJ751" i="8"/>
  <c r="AJ628" i="8"/>
  <c r="AJ638" i="8"/>
  <c r="AJ660" i="8"/>
  <c r="AJ631" i="8"/>
  <c r="AJ643" i="8"/>
  <c r="AJ608" i="8"/>
  <c r="AJ630" i="8"/>
  <c r="AJ541" i="8"/>
  <c r="AJ595" i="8"/>
  <c r="AJ598" i="8"/>
  <c r="AJ556" i="8"/>
  <c r="AJ500" i="8"/>
  <c r="AJ513" i="8"/>
  <c r="AJ487" i="8"/>
  <c r="AJ484" i="8"/>
  <c r="AJ511" i="8"/>
  <c r="AJ473" i="8"/>
  <c r="AJ421" i="8"/>
  <c r="AJ493" i="8"/>
  <c r="AJ347" i="8"/>
  <c r="AJ406" i="8"/>
  <c r="AJ384" i="8"/>
  <c r="AJ388" i="8"/>
  <c r="AJ365" i="8"/>
  <c r="AJ379" i="8"/>
  <c r="AJ356" i="8"/>
  <c r="AJ298" i="8"/>
  <c r="AJ232" i="8"/>
  <c r="AJ311" i="8"/>
  <c r="AJ259" i="8"/>
  <c r="AJ247" i="8"/>
  <c r="AJ324" i="8"/>
  <c r="AJ272" i="8"/>
  <c r="AJ234" i="8"/>
  <c r="AJ317" i="8"/>
  <c r="AJ201" i="8"/>
  <c r="AJ225" i="8"/>
  <c r="AJ188" i="8"/>
  <c r="AJ206" i="8"/>
  <c r="AJ141" i="8"/>
  <c r="AJ253" i="8"/>
  <c r="AJ167" i="8"/>
  <c r="AJ176" i="8"/>
  <c r="AJ132" i="8"/>
  <c r="AJ104" i="8"/>
  <c r="AJ160" i="8"/>
  <c r="AJ210" i="8"/>
  <c r="AJ101" i="8"/>
  <c r="AJ70" i="8"/>
  <c r="AJ164" i="8"/>
  <c r="AJ67" i="8"/>
  <c r="AJ72" i="8"/>
  <c r="AJ12" i="8"/>
  <c r="AJ34" i="8"/>
  <c r="AJ980" i="8"/>
  <c r="AJ964" i="8"/>
  <c r="AJ961" i="8"/>
  <c r="AJ934" i="8"/>
  <c r="AJ978" i="8"/>
  <c r="AJ939" i="8"/>
  <c r="AJ876" i="8"/>
  <c r="AJ936" i="8"/>
  <c r="AJ862" i="8"/>
  <c r="AJ889" i="8"/>
  <c r="AJ810" i="8"/>
  <c r="AJ900" i="8"/>
  <c r="AJ765" i="8"/>
  <c r="AJ759" i="8"/>
  <c r="AJ808" i="8"/>
  <c r="AJ758" i="8"/>
  <c r="AJ706" i="8"/>
  <c r="AJ821" i="8"/>
  <c r="AJ724" i="8"/>
  <c r="AJ672" i="8"/>
  <c r="AJ720" i="8"/>
  <c r="AJ663" i="8"/>
  <c r="AJ739" i="8"/>
  <c r="AJ624" i="8"/>
  <c r="AJ732" i="8"/>
  <c r="AJ654" i="8"/>
  <c r="AJ604" i="8"/>
  <c r="AJ625" i="8"/>
  <c r="AJ705" i="8"/>
  <c r="AJ589" i="8"/>
  <c r="AJ529" i="8"/>
  <c r="AJ577" i="8"/>
  <c r="AJ637" i="8"/>
  <c r="AJ550" i="8"/>
  <c r="AJ496" i="8"/>
  <c r="AJ509" i="8"/>
  <c r="AJ483" i="8"/>
  <c r="AJ480" i="8"/>
  <c r="AJ489" i="8"/>
  <c r="AJ469" i="8"/>
  <c r="AJ417" i="8"/>
  <c r="AJ432" i="8"/>
  <c r="AJ343" i="8"/>
  <c r="AJ403" i="8"/>
  <c r="AJ373" i="8"/>
  <c r="AJ442" i="8"/>
  <c r="AJ475" i="8"/>
  <c r="AJ466" i="8"/>
  <c r="AJ348" i="8"/>
  <c r="AJ286" i="8"/>
  <c r="AJ228" i="8"/>
  <c r="AJ299" i="8"/>
  <c r="AJ251" i="8"/>
  <c r="AJ241" i="8"/>
  <c r="AJ320" i="8"/>
  <c r="AJ268" i="8"/>
  <c r="AJ230" i="8"/>
  <c r="AJ313" i="8"/>
  <c r="AJ197" i="8"/>
  <c r="AJ216" i="8"/>
  <c r="AJ383" i="8"/>
  <c r="AJ191" i="8"/>
  <c r="AJ139" i="8"/>
  <c r="AJ231" i="8"/>
  <c r="AJ150" i="8"/>
  <c r="AJ172" i="8"/>
  <c r="AJ124" i="8"/>
  <c r="AJ213" i="8"/>
  <c r="AJ95" i="8"/>
  <c r="AJ159" i="8"/>
  <c r="AJ74" i="8"/>
  <c r="AJ65" i="8"/>
  <c r="AJ96" i="8"/>
  <c r="AJ60" i="8"/>
  <c r="AJ69" i="8"/>
  <c r="AJ977" i="8"/>
  <c r="AJ973" i="8"/>
  <c r="AJ933" i="8"/>
  <c r="AJ979" i="8"/>
  <c r="AJ946" i="8"/>
  <c r="AJ922" i="8"/>
  <c r="AJ893" i="8"/>
  <c r="AJ898" i="8"/>
  <c r="AJ880" i="8"/>
  <c r="AJ865" i="8"/>
  <c r="AJ859" i="8"/>
  <c r="AJ817" i="8"/>
  <c r="AJ805" i="8"/>
  <c r="AJ796" i="8"/>
  <c r="AJ851" i="8"/>
  <c r="AJ818" i="8"/>
  <c r="AJ726" i="8"/>
  <c r="AJ674" i="8"/>
  <c r="AJ768" i="8"/>
  <c r="AJ764" i="8"/>
  <c r="AJ745" i="8"/>
  <c r="AJ755" i="8"/>
  <c r="AJ716" i="8"/>
  <c r="AJ652" i="8"/>
  <c r="AJ695" i="8"/>
  <c r="AJ653" i="8"/>
  <c r="AJ665" i="8"/>
  <c r="AJ588" i="8"/>
  <c r="AJ591" i="8"/>
  <c r="AJ612" i="8"/>
  <c r="AJ553" i="8"/>
  <c r="AJ573" i="8"/>
  <c r="AJ543" i="8"/>
  <c r="AJ580" i="8"/>
  <c r="AJ520" i="8"/>
  <c r="AJ524" i="8"/>
  <c r="AJ574" i="8"/>
  <c r="AJ569" i="8"/>
  <c r="AJ452" i="8"/>
  <c r="AJ495" i="8"/>
  <c r="AJ445" i="8"/>
  <c r="AJ571" i="8"/>
  <c r="AJ367" i="8"/>
  <c r="AJ438" i="8"/>
  <c r="AJ448" i="8"/>
  <c r="AJ404" i="8"/>
  <c r="AJ407" i="8"/>
  <c r="AJ422" i="8"/>
  <c r="AJ434" i="8"/>
  <c r="AJ310" i="8"/>
  <c r="AJ394" i="8"/>
  <c r="AJ323" i="8"/>
  <c r="AJ279" i="8"/>
  <c r="AJ362" i="8"/>
  <c r="AJ360" i="8"/>
  <c r="AJ296" i="8"/>
  <c r="AJ338" i="8"/>
  <c r="AJ389" i="8"/>
  <c r="AJ261" i="8"/>
  <c r="AJ342" i="8"/>
  <c r="AJ249" i="8"/>
  <c r="AJ285" i="8"/>
  <c r="AJ151" i="8"/>
  <c r="AJ125" i="8"/>
  <c r="AJ179" i="8"/>
  <c r="AJ265" i="8"/>
  <c r="AJ138" i="8"/>
  <c r="AJ116" i="8"/>
  <c r="AJ31" i="8"/>
  <c r="AJ87" i="8"/>
  <c r="AJ202" i="8"/>
  <c r="AJ187" i="8"/>
  <c r="AJ24" i="8"/>
  <c r="AJ86" i="8"/>
  <c r="AJ83" i="8"/>
  <c r="AJ28" i="8"/>
  <c r="AJ20" i="8"/>
  <c r="AJ154" i="8"/>
  <c r="AJ215" i="8"/>
  <c r="AJ56" i="8"/>
  <c r="AJ71" i="8"/>
  <c r="AJ161" i="8"/>
  <c r="AJ140" i="8"/>
  <c r="AJ171" i="8"/>
  <c r="AJ131" i="8"/>
  <c r="AJ243" i="8"/>
  <c r="AJ420" i="8"/>
  <c r="AJ297" i="8"/>
  <c r="AJ238" i="8"/>
  <c r="AJ304" i="8"/>
  <c r="AJ357" i="8"/>
  <c r="AJ291" i="8"/>
  <c r="AJ395" i="8"/>
  <c r="AJ387" i="8"/>
  <c r="AJ459" i="8"/>
  <c r="AJ398" i="8"/>
  <c r="AJ478" i="8"/>
  <c r="AJ378" i="8"/>
  <c r="AJ425" i="8"/>
  <c r="AJ603" i="8"/>
  <c r="AJ544" i="8"/>
  <c r="AJ505" i="8"/>
  <c r="AJ530" i="8"/>
  <c r="AJ626" i="8"/>
  <c r="AJ590" i="8"/>
  <c r="AJ627" i="8"/>
  <c r="AJ620" i="8"/>
  <c r="AJ679" i="8"/>
  <c r="AJ649" i="8"/>
  <c r="AJ656" i="8"/>
  <c r="AJ786" i="8"/>
  <c r="AJ824" i="8"/>
  <c r="AJ789" i="8"/>
  <c r="AJ714" i="8"/>
  <c r="AJ854" i="8"/>
  <c r="AJ857" i="8"/>
  <c r="AJ861" i="8"/>
  <c r="AJ863" i="8"/>
  <c r="AJ878" i="8"/>
  <c r="AJ860" i="8"/>
  <c r="AJ917" i="8"/>
  <c r="AJ931" i="8"/>
  <c r="AJ941" i="8"/>
  <c r="AJ1006" i="8"/>
  <c r="AC16" i="3"/>
  <c r="AB16" i="3"/>
  <c r="AD20" i="3"/>
  <c r="AH13" i="8"/>
  <c r="AH63" i="8"/>
  <c r="AE39" i="3"/>
  <c r="Z21" i="7"/>
  <c r="AJ192" i="8"/>
  <c r="AJ23" i="8"/>
  <c r="AJ38" i="8"/>
  <c r="AJ73" i="8"/>
  <c r="AJ35" i="8"/>
  <c r="AJ177" i="8"/>
  <c r="AJ93" i="8"/>
  <c r="AJ118" i="8"/>
  <c r="AJ182" i="8"/>
  <c r="AJ196" i="8"/>
  <c r="AJ145" i="8"/>
  <c r="AJ277" i="8"/>
  <c r="AJ345" i="8"/>
  <c r="AJ329" i="8"/>
  <c r="AJ260" i="8"/>
  <c r="AJ336" i="8"/>
  <c r="AJ246" i="8"/>
  <c r="AJ327" i="8"/>
  <c r="AJ302" i="8"/>
  <c r="AJ450" i="8"/>
  <c r="AJ391" i="8"/>
  <c r="AJ364" i="8"/>
  <c r="AJ444" i="8"/>
  <c r="AJ494" i="8"/>
  <c r="AJ453" i="8"/>
  <c r="AJ554" i="8"/>
  <c r="AJ479" i="8"/>
  <c r="AJ585" i="8"/>
  <c r="AJ558" i="8"/>
  <c r="AJ551" i="8"/>
  <c r="AJ549" i="8"/>
  <c r="AJ621" i="8"/>
  <c r="AJ592" i="8"/>
  <c r="AJ725" i="8"/>
  <c r="AJ737" i="8"/>
  <c r="AJ709" i="8"/>
  <c r="AJ688" i="8"/>
  <c r="AJ671" i="8"/>
  <c r="AJ666" i="8"/>
  <c r="AJ742" i="8"/>
  <c r="AJ843" i="8"/>
  <c r="AJ761" i="8"/>
  <c r="AJ833" i="8"/>
  <c r="AJ849" i="8"/>
  <c r="AJ911" i="8"/>
  <c r="AJ896" i="8"/>
  <c r="AJ972" i="8"/>
  <c r="AJ1002" i="8"/>
  <c r="AJ970" i="8"/>
  <c r="AH20" i="8"/>
  <c r="T22" i="4"/>
  <c r="X22" i="4" s="1"/>
  <c r="M13" i="7"/>
  <c r="R21" i="3" s="1"/>
  <c r="Z18" i="4"/>
  <c r="L9" i="7"/>
  <c r="Q17" i="3" s="1"/>
  <c r="AL59" i="8"/>
  <c r="AL37" i="8"/>
  <c r="Z32" i="4"/>
  <c r="L23" i="7"/>
  <c r="Q31" i="3" s="1"/>
  <c r="C31" i="3"/>
  <c r="AE31" i="3"/>
  <c r="AJ21" i="8"/>
  <c r="AJ42" i="8"/>
  <c r="AJ77" i="8"/>
  <c r="AJ63" i="8"/>
  <c r="AJ102" i="8"/>
  <c r="AJ169" i="8"/>
  <c r="AJ120" i="8"/>
  <c r="AJ199" i="8"/>
  <c r="AJ207" i="8"/>
  <c r="AJ174" i="8"/>
  <c r="AJ211" i="8"/>
  <c r="AJ482" i="8"/>
  <c r="AJ333" i="8"/>
  <c r="AJ264" i="8"/>
  <c r="AJ229" i="8"/>
  <c r="AJ263" i="8"/>
  <c r="AJ331" i="8"/>
  <c r="AJ306" i="8"/>
  <c r="AJ458" i="8"/>
  <c r="AJ410" i="8"/>
  <c r="AJ386" i="8"/>
  <c r="AJ471" i="8"/>
  <c r="AJ527" i="8"/>
  <c r="AJ457" i="8"/>
  <c r="AJ456" i="8"/>
  <c r="AJ518" i="8"/>
  <c r="AJ488" i="8"/>
  <c r="AJ567" i="8"/>
  <c r="AJ566" i="8"/>
  <c r="AJ557" i="8"/>
  <c r="AJ619" i="8"/>
  <c r="AJ596" i="8"/>
  <c r="AJ642" i="8"/>
  <c r="AJ743" i="8"/>
  <c r="AJ776" i="8"/>
  <c r="AJ749" i="8"/>
  <c r="AJ689" i="8"/>
  <c r="AJ670" i="8"/>
  <c r="AJ750" i="8"/>
  <c r="AJ832" i="8"/>
  <c r="AJ773" i="8"/>
  <c r="AJ872" i="8"/>
  <c r="AJ864" i="8"/>
  <c r="AJ924" i="8"/>
  <c r="AJ901" i="8"/>
  <c r="AJ988" i="8"/>
  <c r="AJ947" i="8"/>
  <c r="AB39" i="3"/>
  <c r="AE35" i="3"/>
  <c r="AJ971" i="8"/>
  <c r="AE27" i="3"/>
  <c r="AB35" i="3"/>
  <c r="M26" i="7"/>
  <c r="R34" i="3" s="1"/>
  <c r="AJ17" i="8"/>
  <c r="AJ50" i="8"/>
  <c r="AJ88" i="8"/>
  <c r="AJ100" i="8"/>
  <c r="AJ111" i="8"/>
  <c r="AJ22" i="8"/>
  <c r="AJ122" i="8"/>
  <c r="AJ358" i="8"/>
  <c r="AJ117" i="8"/>
  <c r="AJ178" i="8"/>
  <c r="AJ219" i="8"/>
  <c r="AJ181" i="8"/>
  <c r="AJ414" i="8"/>
  <c r="AJ284" i="8"/>
  <c r="AJ233" i="8"/>
  <c r="AJ267" i="8"/>
  <c r="AJ224" i="8"/>
  <c r="AJ318" i="8"/>
  <c r="AJ385" i="8"/>
  <c r="AJ416" i="8"/>
  <c r="AJ424" i="8"/>
  <c r="AJ339" i="8"/>
  <c r="AJ405" i="8"/>
  <c r="AJ481" i="8"/>
  <c r="AJ460" i="8"/>
  <c r="AJ568" i="8"/>
  <c r="AJ492" i="8"/>
  <c r="AJ581" i="8"/>
  <c r="AJ597" i="8"/>
  <c r="AJ561" i="8"/>
  <c r="AJ629" i="8"/>
  <c r="AJ600" i="8"/>
  <c r="AJ673" i="8"/>
  <c r="AJ632" i="8"/>
  <c r="AJ740" i="8"/>
  <c r="AJ752" i="8"/>
  <c r="AJ692" i="8"/>
  <c r="AJ678" i="8"/>
  <c r="AJ840" i="8"/>
  <c r="AJ845" i="8"/>
  <c r="AJ781" i="8"/>
  <c r="AJ806" i="8"/>
  <c r="AJ888" i="8"/>
  <c r="AJ935" i="8"/>
  <c r="AJ913" i="8"/>
  <c r="AJ926" i="8"/>
  <c r="AJ955" i="8"/>
  <c r="AJ987" i="8"/>
  <c r="R34" i="7"/>
  <c r="AB26" i="3"/>
  <c r="BA8" i="8"/>
  <c r="AY92" i="8"/>
  <c r="L8" i="7"/>
  <c r="Q16" i="3" s="1"/>
  <c r="Z17" i="4"/>
  <c r="C43" i="3"/>
  <c r="Z43" i="3"/>
  <c r="AB43" i="3"/>
  <c r="AE43" i="3"/>
  <c r="C42" i="3"/>
  <c r="AC42" i="3"/>
  <c r="AB42" i="3"/>
  <c r="AA42" i="3"/>
  <c r="AD42" i="3"/>
  <c r="AI90" i="8"/>
  <c r="AI60" i="8"/>
  <c r="AI64" i="8"/>
  <c r="AI18" i="8"/>
  <c r="AI84" i="8"/>
  <c r="AI99" i="8"/>
  <c r="AI11" i="8"/>
  <c r="AI9" i="8"/>
  <c r="AI86" i="8"/>
  <c r="AI36" i="8"/>
  <c r="AI156" i="8"/>
  <c r="AI40" i="8"/>
  <c r="AI48" i="8"/>
  <c r="AI14" i="8"/>
  <c r="AI54" i="8"/>
  <c r="AI30" i="8"/>
  <c r="AI8" i="8"/>
  <c r="AI215" i="8"/>
  <c r="AI44" i="8"/>
  <c r="AI81" i="8"/>
  <c r="AI10" i="8"/>
  <c r="AI94" i="8"/>
  <c r="AI239" i="8"/>
  <c r="AI26" i="8"/>
  <c r="AI96" i="8"/>
  <c r="AI73" i="8"/>
  <c r="AI164" i="8"/>
  <c r="AI16" i="8"/>
  <c r="AI77" i="8"/>
  <c r="AI22" i="8"/>
  <c r="AI34" i="8"/>
  <c r="AI982" i="8"/>
  <c r="AI995" i="8"/>
  <c r="AI972" i="8"/>
  <c r="AI984" i="8"/>
  <c r="AI963" i="8"/>
  <c r="AI1001" i="8"/>
  <c r="AI932" i="8"/>
  <c r="AI958" i="8"/>
  <c r="AI976" i="8"/>
  <c r="AI945" i="8"/>
  <c r="AI939" i="8"/>
  <c r="AI951" i="8"/>
  <c r="AI882" i="8"/>
  <c r="AI903" i="8"/>
  <c r="AI927" i="8"/>
  <c r="AI905" i="8"/>
  <c r="AI836" i="8"/>
  <c r="AI791" i="8"/>
  <c r="AI894" i="8"/>
  <c r="AI835" i="8"/>
  <c r="AI863" i="8"/>
  <c r="AI822" i="8"/>
  <c r="AI794" i="8"/>
  <c r="AI851" i="8"/>
  <c r="AI810" i="8"/>
  <c r="AI765" i="8"/>
  <c r="AI751" i="8"/>
  <c r="AI719" i="8"/>
  <c r="AI687" i="8"/>
  <c r="AI797" i="8"/>
  <c r="AI816" i="8"/>
  <c r="AI826" i="8"/>
  <c r="AI758" i="8"/>
  <c r="AI726" i="8"/>
  <c r="AI694" i="8"/>
  <c r="AI662" i="8"/>
  <c r="AI680" i="8"/>
  <c r="AI692" i="8"/>
  <c r="AI705" i="8"/>
  <c r="AI653" i="8"/>
  <c r="AI621" i="8"/>
  <c r="AI745" i="8"/>
  <c r="AI681" i="8"/>
  <c r="AI713" i="8"/>
  <c r="AI644" i="8"/>
  <c r="AI626" i="8"/>
  <c r="AI589" i="8"/>
  <c r="AI736" i="8"/>
  <c r="AI607" i="8"/>
  <c r="AI600" i="8"/>
  <c r="AI668" i="8"/>
  <c r="AI599" i="8"/>
  <c r="AI558" i="8"/>
  <c r="AI526" i="8"/>
  <c r="AI586" i="8"/>
  <c r="AI560" i="8"/>
  <c r="AI518" i="8"/>
  <c r="AI537" i="8"/>
  <c r="AI499" i="8"/>
  <c r="AI603" i="8"/>
  <c r="AI92" i="8"/>
  <c r="AI1005" i="8"/>
  <c r="AI967" i="8"/>
  <c r="AI987" i="8"/>
  <c r="AI938" i="8"/>
  <c r="AI944" i="8"/>
  <c r="AI935" i="8"/>
  <c r="AI955" i="8"/>
  <c r="AI948" i="8"/>
  <c r="AI907" i="8"/>
  <c r="AI926" i="8"/>
  <c r="AI908" i="8"/>
  <c r="AI922" i="8"/>
  <c r="AI864" i="8"/>
  <c r="AI900" i="8"/>
  <c r="AI820" i="8"/>
  <c r="AI869" i="8"/>
  <c r="AI861" i="8"/>
  <c r="AI887" i="8"/>
  <c r="AI844" i="8"/>
  <c r="AI800" i="8"/>
  <c r="AI845" i="8"/>
  <c r="AI792" i="8"/>
  <c r="AI813" i="8"/>
  <c r="AI735" i="8"/>
  <c r="AI699" i="8"/>
  <c r="AI663" i="8"/>
  <c r="AI834" i="8"/>
  <c r="AI806" i="8"/>
  <c r="AI750" i="8"/>
  <c r="AI714" i="8"/>
  <c r="AI678" i="8"/>
  <c r="AI741" i="8"/>
  <c r="AI724" i="8"/>
  <c r="AI708" i="8"/>
  <c r="AI649" i="8"/>
  <c r="AI613" i="8"/>
  <c r="AI725" i="8"/>
  <c r="AI676" i="8"/>
  <c r="AI655" i="8"/>
  <c r="AI620" i="8"/>
  <c r="AI593" i="8"/>
  <c r="AI630" i="8"/>
  <c r="AI728" i="8"/>
  <c r="AI588" i="8"/>
  <c r="AI635" i="8"/>
  <c r="AI572" i="8"/>
  <c r="AI534" i="8"/>
  <c r="AI595" i="8"/>
  <c r="AI557" i="8"/>
  <c r="AI510" i="8"/>
  <c r="AI521" i="8"/>
  <c r="AI643" i="8"/>
  <c r="AI529" i="8"/>
  <c r="AI466" i="8"/>
  <c r="AI498" i="8"/>
  <c r="AI483" i="8"/>
  <c r="AI570" i="8"/>
  <c r="AI468" i="8"/>
  <c r="AI436" i="8"/>
  <c r="AI404" i="8"/>
  <c r="AI372" i="8"/>
  <c r="AI524" i="8"/>
  <c r="AI469" i="8"/>
  <c r="AI437" i="8"/>
  <c r="AI405" i="8"/>
  <c r="AI374" i="8"/>
  <c r="AI355" i="8"/>
  <c r="AI438" i="8"/>
  <c r="AI386" i="8"/>
  <c r="AI344" i="8"/>
  <c r="AI512" i="8"/>
  <c r="AI375" i="8"/>
  <c r="AI548" i="8"/>
  <c r="AI431" i="8"/>
  <c r="AI330" i="8"/>
  <c r="AI298" i="8"/>
  <c r="AI266" i="8"/>
  <c r="AI245" i="8"/>
  <c r="AI335" i="8"/>
  <c r="AI303" i="8"/>
  <c r="AI271" i="8"/>
  <c r="AI362" i="8"/>
  <c r="AI233" i="8"/>
  <c r="AI316" i="8"/>
  <c r="AI284" i="8"/>
  <c r="AI252" i="8"/>
  <c r="AI242" i="8"/>
  <c r="AI309" i="8"/>
  <c r="AI212" i="8"/>
  <c r="AI180" i="8"/>
  <c r="AI172" i="8"/>
  <c r="AI136" i="8"/>
  <c r="AI120" i="8"/>
  <c r="AI104" i="8"/>
  <c r="AI277" i="8"/>
  <c r="AI221" i="8"/>
  <c r="AI166" i="8"/>
  <c r="AI135" i="8"/>
  <c r="AI119" i="8"/>
  <c r="AI317" i="8"/>
  <c r="AI171" i="8"/>
  <c r="AI162" i="8"/>
  <c r="AI52" i="8"/>
  <c r="AI153" i="8"/>
  <c r="AI152" i="8"/>
  <c r="AI159" i="8"/>
  <c r="AI51" i="8"/>
  <c r="AI177" i="8"/>
  <c r="AI46" i="8"/>
  <c r="AI63" i="8"/>
  <c r="AI173" i="8"/>
  <c r="AI47" i="8"/>
  <c r="AI981" i="8"/>
  <c r="AI988" i="8"/>
  <c r="AI962" i="8"/>
  <c r="AI986" i="8"/>
  <c r="AI979" i="8"/>
  <c r="AI940" i="8"/>
  <c r="AI965" i="8"/>
  <c r="AI883" i="8"/>
  <c r="AI913" i="8"/>
  <c r="AI857" i="8"/>
  <c r="AI902" i="8"/>
  <c r="AI867" i="8"/>
  <c r="AI811" i="8"/>
  <c r="AI876" i="8"/>
  <c r="AI868" i="8"/>
  <c r="AI856" i="8"/>
  <c r="AI824" i="8"/>
  <c r="AI766" i="8"/>
  <c r="AI805" i="8"/>
  <c r="AI793" i="8"/>
  <c r="AI727" i="8"/>
  <c r="AI683" i="8"/>
  <c r="AI802" i="8"/>
  <c r="AI854" i="8"/>
  <c r="AI840" i="8"/>
  <c r="AI718" i="8"/>
  <c r="AI674" i="8"/>
  <c r="AI709" i="8"/>
  <c r="AI660" i="8"/>
  <c r="AI733" i="8"/>
  <c r="AI629" i="8"/>
  <c r="AI732" i="8"/>
  <c r="AI701" i="8"/>
  <c r="AI652" i="8"/>
  <c r="AI623" i="8"/>
  <c r="AI577" i="8"/>
  <c r="AI654" i="8"/>
  <c r="AI604" i="8"/>
  <c r="AI647" i="8"/>
  <c r="AI591" i="8"/>
  <c r="AI530" i="8"/>
  <c r="AI559" i="8"/>
  <c r="AI544" i="8"/>
  <c r="AI583" i="8"/>
  <c r="AI495" i="8"/>
  <c r="AI587" i="8"/>
  <c r="AI470" i="8"/>
  <c r="AI497" i="8"/>
  <c r="AI520" i="8"/>
  <c r="AI500" i="8"/>
  <c r="AI452" i="8"/>
  <c r="AI416" i="8"/>
  <c r="AI380" i="8"/>
  <c r="AI541" i="8"/>
  <c r="AI465" i="8"/>
  <c r="AI429" i="8"/>
  <c r="AI393" i="8"/>
  <c r="AI378" i="8"/>
  <c r="AI471" i="8"/>
  <c r="AI418" i="8"/>
  <c r="AI348" i="8"/>
  <c r="AI442" i="8"/>
  <c r="AI365" i="8"/>
  <c r="AI459" i="8"/>
  <c r="AI342" i="8"/>
  <c r="AI310" i="8"/>
  <c r="AI274" i="8"/>
  <c r="AI394" i="8"/>
  <c r="AI331" i="8"/>
  <c r="AI295" i="8"/>
  <c r="AI259" i="8"/>
  <c r="AI339" i="8"/>
  <c r="AI328" i="8"/>
  <c r="AI292" i="8"/>
  <c r="AI256" i="8"/>
  <c r="AI234" i="8"/>
  <c r="AI305" i="8"/>
  <c r="AI200" i="8"/>
  <c r="AI198" i="8"/>
  <c r="AI142" i="8"/>
  <c r="AI124" i="8"/>
  <c r="AI106" i="8"/>
  <c r="AI269" i="8"/>
  <c r="AI206" i="8"/>
  <c r="AI145" i="8"/>
  <c r="AI127" i="8"/>
  <c r="AI207" i="8"/>
  <c r="AI179" i="8"/>
  <c r="AI211" i="8"/>
  <c r="AI50" i="8"/>
  <c r="AI59" i="8"/>
  <c r="AI93" i="8"/>
  <c r="AI103" i="8"/>
  <c r="AI238" i="8"/>
  <c r="AI58" i="8"/>
  <c r="AI65" i="8"/>
  <c r="AI163" i="8"/>
  <c r="AI33" i="8"/>
  <c r="AI15" i="8"/>
  <c r="AI989" i="8"/>
  <c r="AI999" i="8"/>
  <c r="AI964" i="8"/>
  <c r="AI994" i="8"/>
  <c r="AI969" i="8"/>
  <c r="AI980" i="8"/>
  <c r="AI942" i="8"/>
  <c r="AI891" i="8"/>
  <c r="AI898" i="8"/>
  <c r="AI865" i="8"/>
  <c r="AI919" i="8"/>
  <c r="AI875" i="8"/>
  <c r="AI828" i="8"/>
  <c r="AI895" i="8"/>
  <c r="AI884" i="8"/>
  <c r="AI859" i="8"/>
  <c r="AI825" i="8"/>
  <c r="AI770" i="8"/>
  <c r="AI788" i="8"/>
  <c r="AI839" i="8"/>
  <c r="AI731" i="8"/>
  <c r="AI691" i="8"/>
  <c r="AI815" i="8"/>
  <c r="AI890" i="8"/>
  <c r="AI860" i="8"/>
  <c r="AI722" i="8"/>
  <c r="AI682" i="8"/>
  <c r="AI712" i="8"/>
  <c r="AI689" i="8"/>
  <c r="AI771" i="8"/>
  <c r="AI633" i="8"/>
  <c r="AI763" i="8"/>
  <c r="AI757" i="8"/>
  <c r="AI656" i="8"/>
  <c r="AI616" i="8"/>
  <c r="AI581" i="8"/>
  <c r="AI639" i="8"/>
  <c r="AI611" i="8"/>
  <c r="AI664" i="8"/>
  <c r="AI614" i="8"/>
  <c r="AI538" i="8"/>
  <c r="AI566" i="8"/>
  <c r="AI549" i="8"/>
  <c r="AI610" i="8"/>
  <c r="AI503" i="8"/>
  <c r="AI568" i="8"/>
  <c r="AI474" i="8"/>
  <c r="AI556" i="8"/>
  <c r="AI479" i="8"/>
  <c r="AI525" i="8"/>
  <c r="AI456" i="8"/>
  <c r="AI420" i="8"/>
  <c r="AI384" i="8"/>
  <c r="AI561" i="8"/>
  <c r="AI473" i="8"/>
  <c r="AI433" i="8"/>
  <c r="AI397" i="8"/>
  <c r="AI423" i="8"/>
  <c r="AI493" i="8"/>
  <c r="AI535" i="8"/>
  <c r="AI352" i="8"/>
  <c r="AI371" i="8"/>
  <c r="AI369" i="8"/>
  <c r="AI467" i="8"/>
  <c r="AI350" i="8"/>
  <c r="AI314" i="8"/>
  <c r="AI278" i="8"/>
  <c r="AI395" i="8"/>
  <c r="AI220" i="8"/>
  <c r="AI299" i="8"/>
  <c r="AI263" i="8"/>
  <c r="AI341" i="8"/>
  <c r="AI332" i="8"/>
  <c r="AI296" i="8"/>
  <c r="AI260" i="8"/>
  <c r="AI273" i="8"/>
  <c r="AI389" i="8"/>
  <c r="AI204" i="8"/>
  <c r="AI199" i="8"/>
  <c r="AI144" i="8"/>
  <c r="AI126" i="8"/>
  <c r="AI108" i="8"/>
  <c r="AI261" i="8"/>
  <c r="AI217" i="8"/>
  <c r="AI147" i="8"/>
  <c r="AI129" i="8"/>
  <c r="AI218" i="8"/>
  <c r="AI194" i="8"/>
  <c r="AI219" i="8"/>
  <c r="AI62" i="8"/>
  <c r="AI66" i="8"/>
  <c r="AI95" i="8"/>
  <c r="AI107" i="8"/>
  <c r="AI23" i="8"/>
  <c r="AI74" i="8"/>
  <c r="AI70" i="8"/>
  <c r="AI20" i="8"/>
  <c r="AI45" i="8"/>
  <c r="AI21" i="8"/>
  <c r="AI1006" i="8"/>
  <c r="AI983" i="8"/>
  <c r="AI991" i="8"/>
  <c r="AI996" i="8"/>
  <c r="AI970" i="8"/>
  <c r="AI977" i="8"/>
  <c r="AI933" i="8"/>
  <c r="AI888" i="8"/>
  <c r="AI950" i="8"/>
  <c r="AI874" i="8"/>
  <c r="AI795" i="8"/>
  <c r="AI889" i="8"/>
  <c r="AI850" i="8"/>
  <c r="AI782" i="8"/>
  <c r="AI801" i="8"/>
  <c r="AI780" i="8"/>
  <c r="AI707" i="8"/>
  <c r="AI831" i="8"/>
  <c r="AI829" i="8"/>
  <c r="AI738" i="8"/>
  <c r="AI686" i="8"/>
  <c r="AI768" i="8"/>
  <c r="AI737" i="8"/>
  <c r="AI637" i="8"/>
  <c r="AI717" i="8"/>
  <c r="AI700" i="8"/>
  <c r="AI624" i="8"/>
  <c r="AI569" i="8"/>
  <c r="AI693" i="8"/>
  <c r="AI672" i="8"/>
  <c r="AI571" i="8"/>
  <c r="AI590" i="8"/>
  <c r="AI552" i="8"/>
  <c r="AI532" i="8"/>
  <c r="AI685" i="8"/>
  <c r="AI478" i="8"/>
  <c r="AI539" i="8"/>
  <c r="AI501" i="8"/>
  <c r="AI460" i="8"/>
  <c r="AI408" i="8"/>
  <c r="AI490" i="8"/>
  <c r="AI477" i="8"/>
  <c r="AI421" i="8"/>
  <c r="AI387" i="8"/>
  <c r="AI343" i="8"/>
  <c r="AI373" i="8"/>
  <c r="AI427" i="8"/>
  <c r="AI381" i="8"/>
  <c r="AI447" i="8"/>
  <c r="AI326" i="8"/>
  <c r="AI282" i="8"/>
  <c r="AI240" i="8"/>
  <c r="AI315" i="8"/>
  <c r="AI267" i="8"/>
  <c r="AI241" i="8"/>
  <c r="AI308" i="8"/>
  <c r="AI264" i="8"/>
  <c r="AI223" i="8"/>
  <c r="AI235" i="8"/>
  <c r="AI265" i="8"/>
  <c r="AI138" i="8"/>
  <c r="AI114" i="8"/>
  <c r="AI281" i="8"/>
  <c r="AI190" i="8"/>
  <c r="AI137" i="8"/>
  <c r="AI230" i="8"/>
  <c r="AI167" i="8"/>
  <c r="AI76" i="8"/>
  <c r="AI161" i="8"/>
  <c r="AI89" i="8"/>
  <c r="AI41" i="8"/>
  <c r="AI78" i="8"/>
  <c r="AI43" i="8"/>
  <c r="AI109" i="8"/>
  <c r="AI71" i="8"/>
  <c r="AI998" i="8"/>
  <c r="AI959" i="8"/>
  <c r="AI954" i="8"/>
  <c r="AI1000" i="8"/>
  <c r="AI947" i="8"/>
  <c r="AI943" i="8"/>
  <c r="AI978" i="8"/>
  <c r="AI885" i="8"/>
  <c r="AI872" i="8"/>
  <c r="AI858" i="8"/>
  <c r="AI893" i="8"/>
  <c r="AI827" i="8"/>
  <c r="AI847" i="8"/>
  <c r="AI778" i="8"/>
  <c r="AI785" i="8"/>
  <c r="AI755" i="8"/>
  <c r="AI703" i="8"/>
  <c r="AI798" i="8"/>
  <c r="AI804" i="8"/>
  <c r="AI734" i="8"/>
  <c r="AI670" i="8"/>
  <c r="AI760" i="8"/>
  <c r="AI821" i="8"/>
  <c r="AI625" i="8"/>
  <c r="AI704" i="8"/>
  <c r="AI661" i="8"/>
  <c r="AI619" i="8"/>
  <c r="AI565" i="8"/>
  <c r="AI634" i="8"/>
  <c r="AI638" i="8"/>
  <c r="AI554" i="8"/>
  <c r="AI575" i="8"/>
  <c r="AI533" i="8"/>
  <c r="AI531" i="8"/>
  <c r="AI650" i="8"/>
  <c r="AI462" i="8"/>
  <c r="AI513" i="8"/>
  <c r="AI579" i="8"/>
  <c r="AI448" i="8"/>
  <c r="AI400" i="8"/>
  <c r="AI489" i="8"/>
  <c r="AI461" i="8"/>
  <c r="AI417" i="8"/>
  <c r="AI504" i="8"/>
  <c r="AI463" i="8"/>
  <c r="AI368" i="8"/>
  <c r="AI398" i="8"/>
  <c r="AI361" i="8"/>
  <c r="AI422" i="8"/>
  <c r="AI322" i="8"/>
  <c r="AI270" i="8"/>
  <c r="AI236" i="8"/>
  <c r="AI311" i="8"/>
  <c r="AI255" i="8"/>
  <c r="AI237" i="8"/>
  <c r="AI304" i="8"/>
  <c r="AI248" i="8"/>
  <c r="AI216" i="8"/>
  <c r="AI214" i="8"/>
  <c r="AI183" i="8"/>
  <c r="AI134" i="8"/>
  <c r="AI112" i="8"/>
  <c r="AI213" i="8"/>
  <c r="AI178" i="8"/>
  <c r="AI133" i="8"/>
  <c r="AI205" i="8"/>
  <c r="AI150" i="8"/>
  <c r="AI72" i="8"/>
  <c r="AI55" i="8"/>
  <c r="AI87" i="8"/>
  <c r="AI39" i="8"/>
  <c r="AI56" i="8"/>
  <c r="AI37" i="8"/>
  <c r="AI105" i="8"/>
  <c r="AI990" i="8"/>
  <c r="AI1004" i="8"/>
  <c r="AI946" i="8"/>
  <c r="AI960" i="8"/>
  <c r="AI920" i="8"/>
  <c r="AI941" i="8"/>
  <c r="AI936" i="8"/>
  <c r="AI873" i="8"/>
  <c r="AI924" i="8"/>
  <c r="AI855" i="8"/>
  <c r="AI870" i="8"/>
  <c r="AI819" i="8"/>
  <c r="AI830" i="8"/>
  <c r="AI774" i="8"/>
  <c r="AI781" i="8"/>
  <c r="AI747" i="8"/>
  <c r="AI695" i="8"/>
  <c r="AI790" i="8"/>
  <c r="AI796" i="8"/>
  <c r="AI730" i="8"/>
  <c r="AI666" i="8"/>
  <c r="AI756" i="8"/>
  <c r="AI772" i="8"/>
  <c r="AI617" i="8"/>
  <c r="AI697" i="8"/>
  <c r="AI657" i="8"/>
  <c r="AI618" i="8"/>
  <c r="AI720" i="8"/>
  <c r="AI631" i="8"/>
  <c r="AI615" i="8"/>
  <c r="AI550" i="8"/>
  <c r="AI562" i="8"/>
  <c r="AI528" i="8"/>
  <c r="AI515" i="8"/>
  <c r="AI574" i="8"/>
  <c r="AI458" i="8"/>
  <c r="AI505" i="8"/>
  <c r="AI553" i="8"/>
  <c r="AI444" i="8"/>
  <c r="AI396" i="8"/>
  <c r="AI563" i="8"/>
  <c r="AI457" i="8"/>
  <c r="AI413" i="8"/>
  <c r="AI974" i="8"/>
  <c r="AI966" i="8"/>
  <c r="AI930" i="8"/>
  <c r="AI957" i="8"/>
  <c r="AI937" i="8"/>
  <c r="AI968" i="8"/>
  <c r="AI921" i="8"/>
  <c r="AI849" i="8"/>
  <c r="AI916" i="8"/>
  <c r="AI852" i="8"/>
  <c r="AI871" i="8"/>
  <c r="AI896" i="8"/>
  <c r="AI814" i="8"/>
  <c r="AI762" i="8"/>
  <c r="AI777" i="8"/>
  <c r="AI743" i="8"/>
  <c r="AI679" i="8"/>
  <c r="AI837" i="8"/>
  <c r="AI779" i="8"/>
  <c r="AI710" i="8"/>
  <c r="AI658" i="8"/>
  <c r="AI753" i="8"/>
  <c r="AI669" i="8"/>
  <c r="AI609" i="8"/>
  <c r="AI688" i="8"/>
  <c r="AI648" i="8"/>
  <c r="AI605" i="8"/>
  <c r="AI627" i="8"/>
  <c r="AI596" i="8"/>
  <c r="AI608" i="8"/>
  <c r="AI546" i="8"/>
  <c r="AI555" i="8"/>
  <c r="AI527" i="8"/>
  <c r="AI511" i="8"/>
  <c r="AI540" i="8"/>
  <c r="AI454" i="8"/>
  <c r="AI496" i="8"/>
  <c r="AI484" i="8"/>
  <c r="AI440" i="8"/>
  <c r="AI392" i="8"/>
  <c r="AI517" i="8"/>
  <c r="AI453" i="8"/>
  <c r="AI409" i="8"/>
  <c r="AI367" i="8"/>
  <c r="AI435" i="8"/>
  <c r="AI360" i="8"/>
  <c r="AI439" i="8"/>
  <c r="AI353" i="8"/>
  <c r="AI383" i="8"/>
  <c r="AI306" i="8"/>
  <c r="AI258" i="8"/>
  <c r="AI228" i="8"/>
  <c r="AI291" i="8"/>
  <c r="AI246" i="8"/>
  <c r="AI434" i="8"/>
  <c r="AI288" i="8"/>
  <c r="AI366" i="8"/>
  <c r="AI321" i="8"/>
  <c r="AI196" i="8"/>
  <c r="AI176" i="8"/>
  <c r="AI130" i="8"/>
  <c r="AI102" i="8"/>
  <c r="AI185" i="8"/>
  <c r="AI170" i="8"/>
  <c r="AI125" i="8"/>
  <c r="AI297" i="8"/>
  <c r="AI193" i="8"/>
  <c r="AI42" i="8"/>
  <c r="AI181" i="8"/>
  <c r="AI115" i="8"/>
  <c r="AI203" i="8"/>
  <c r="AI187" i="8"/>
  <c r="AI27" i="8"/>
  <c r="AI25" i="8"/>
  <c r="AI12" i="8"/>
  <c r="AI997" i="8"/>
  <c r="AI993" i="8"/>
  <c r="AI975" i="8"/>
  <c r="AI953" i="8"/>
  <c r="AI934" i="8"/>
  <c r="AI915" i="8"/>
  <c r="AI906" i="8"/>
  <c r="AI841" i="8"/>
  <c r="AI911" i="8"/>
  <c r="AI838" i="8"/>
  <c r="AI866" i="8"/>
  <c r="AI892" i="8"/>
  <c r="AI848" i="8"/>
  <c r="AI843" i="8"/>
  <c r="AI773" i="8"/>
  <c r="AI739" i="8"/>
  <c r="AI675" i="8"/>
  <c r="AI812" i="8"/>
  <c r="AI776" i="8"/>
  <c r="AI706" i="8"/>
  <c r="AI846" i="8"/>
  <c r="AI721" i="8"/>
  <c r="AI665" i="8"/>
  <c r="AI749" i="8"/>
  <c r="AI673" i="8"/>
  <c r="AI640" i="8"/>
  <c r="AI601" i="8"/>
  <c r="AI642" i="8"/>
  <c r="AI592" i="8"/>
  <c r="AI602" i="8"/>
  <c r="AI542" i="8"/>
  <c r="AI551" i="8"/>
  <c r="AI514" i="8"/>
  <c r="AI507" i="8"/>
  <c r="AI523" i="8"/>
  <c r="AI450" i="8"/>
  <c r="AI487" i="8"/>
  <c r="AI480" i="8"/>
  <c r="AI432" i="8"/>
  <c r="AI388" i="8"/>
  <c r="AI509" i="8"/>
  <c r="AI449" i="8"/>
  <c r="AI401" i="8"/>
  <c r="AI363" i="8"/>
  <c r="AI406" i="8"/>
  <c r="AI356" i="8"/>
  <c r="AI410" i="8"/>
  <c r="AI349" i="8"/>
  <c r="AI358" i="8"/>
  <c r="AI302" i="8"/>
  <c r="AI254" i="8"/>
  <c r="AI224" i="8"/>
  <c r="AI287" i="8"/>
  <c r="AI370" i="8"/>
  <c r="AI336" i="8"/>
  <c r="AI280" i="8"/>
  <c r="AI338" i="8"/>
  <c r="AI385" i="8"/>
  <c r="AI192" i="8"/>
  <c r="AI168" i="8"/>
  <c r="AI128" i="8"/>
  <c r="AI100" i="8"/>
  <c r="AI333" i="8"/>
  <c r="AI151" i="8"/>
  <c r="AI123" i="8"/>
  <c r="AI289" i="8"/>
  <c r="AI249" i="8"/>
  <c r="AI38" i="8"/>
  <c r="AI169" i="8"/>
  <c r="AI111" i="8"/>
  <c r="AI202" i="8"/>
  <c r="AI186" i="8"/>
  <c r="AI24" i="8"/>
  <c r="AI1003" i="8"/>
  <c r="AI985" i="8"/>
  <c r="AI949" i="8"/>
  <c r="AI925" i="8"/>
  <c r="AI928" i="8"/>
  <c r="AI899" i="8"/>
  <c r="AI901" i="8"/>
  <c r="AI918" i="8"/>
  <c r="AI880" i="8"/>
  <c r="AI803" i="8"/>
  <c r="AI881" i="8"/>
  <c r="AI877" i="8"/>
  <c r="AI808" i="8"/>
  <c r="AI832" i="8"/>
  <c r="AI761" i="8"/>
  <c r="AI715" i="8"/>
  <c r="AI667" i="8"/>
  <c r="AI784" i="8"/>
  <c r="AI746" i="8"/>
  <c r="AI698" i="8"/>
  <c r="AI744" i="8"/>
  <c r="AI767" i="8"/>
  <c r="AI645" i="8"/>
  <c r="AI775" i="8"/>
  <c r="AI716" i="8"/>
  <c r="AI632" i="8"/>
  <c r="AI585" i="8"/>
  <c r="AI622" i="8"/>
  <c r="AI612" i="8"/>
  <c r="AI606" i="8"/>
  <c r="AI684" i="8"/>
  <c r="AI543" i="8"/>
  <c r="AI576" i="8"/>
  <c r="AI646" i="8"/>
  <c r="AI486" i="8"/>
  <c r="AI567" i="8"/>
  <c r="AI508" i="8"/>
  <c r="AI472" i="8"/>
  <c r="AI424" i="8"/>
  <c r="AI536" i="8"/>
  <c r="AI485" i="8"/>
  <c r="AI441" i="8"/>
  <c r="AI414" i="8"/>
  <c r="AI351" i="8"/>
  <c r="AI382" i="8"/>
  <c r="AI494" i="8"/>
  <c r="AI391" i="8"/>
  <c r="AI475" i="8"/>
  <c r="AI379" i="8"/>
  <c r="AI290" i="8"/>
  <c r="AI399" i="8"/>
  <c r="AI323" i="8"/>
  <c r="AI279" i="8"/>
  <c r="AI346" i="8"/>
  <c r="AI320" i="8"/>
  <c r="AI272" i="8"/>
  <c r="AI293" i="8"/>
  <c r="AI253" i="8"/>
  <c r="AI184" i="8"/>
  <c r="AI146" i="8"/>
  <c r="AI118" i="8"/>
  <c r="AI257" i="8"/>
  <c r="AI227" i="8"/>
  <c r="AI141" i="8"/>
  <c r="AI117" i="8"/>
  <c r="AI195" i="8"/>
  <c r="AI83" i="8"/>
  <c r="AI17" i="8"/>
  <c r="AI97" i="8"/>
  <c r="AI61" i="8"/>
  <c r="AI101" i="8"/>
  <c r="AI157" i="8"/>
  <c r="AI148" i="8"/>
  <c r="AI13" i="8"/>
  <c r="AI67" i="8"/>
  <c r="AI1002" i="8"/>
  <c r="AI971" i="8"/>
  <c r="AI952" i="8"/>
  <c r="AI917" i="8"/>
  <c r="AI923" i="8"/>
  <c r="AI961" i="8"/>
  <c r="AI914" i="8"/>
  <c r="AI910" i="8"/>
  <c r="AI879" i="8"/>
  <c r="AI799" i="8"/>
  <c r="AI862" i="8"/>
  <c r="AI853" i="8"/>
  <c r="AI786" i="8"/>
  <c r="AI818" i="8"/>
  <c r="AI783" i="8"/>
  <c r="AI711" i="8"/>
  <c r="AI823" i="8"/>
  <c r="AI842" i="8"/>
  <c r="AI742" i="8"/>
  <c r="AI690" i="8"/>
  <c r="AI677" i="8"/>
  <c r="AI740" i="8"/>
  <c r="AI641" i="8"/>
  <c r="AI759" i="8"/>
  <c r="AI696" i="8"/>
  <c r="AI628" i="8"/>
  <c r="AI573" i="8"/>
  <c r="AI729" i="8"/>
  <c r="AI789" i="8"/>
  <c r="AI598" i="8"/>
  <c r="AI594" i="8"/>
  <c r="AI564" i="8"/>
  <c r="AI582" i="8"/>
  <c r="AI580" i="8"/>
  <c r="AI482" i="8"/>
  <c r="AI545" i="8"/>
  <c r="AI502" i="8"/>
  <c r="AI464" i="8"/>
  <c r="AI412" i="8"/>
  <c r="AI519" i="8"/>
  <c r="AI481" i="8"/>
  <c r="AI425" i="8"/>
  <c r="AI411" i="8"/>
  <c r="AI347" i="8"/>
  <c r="AI415" i="8"/>
  <c r="AI430" i="8"/>
  <c r="AI390" i="8"/>
  <c r="AI451" i="8"/>
  <c r="AI334" i="8"/>
  <c r="AI286" i="8"/>
  <c r="AI244" i="8"/>
  <c r="AI319" i="8"/>
  <c r="AI275" i="8"/>
  <c r="AI247" i="8"/>
  <c r="AI312" i="8"/>
  <c r="AI268" i="8"/>
  <c r="AI225" i="8"/>
  <c r="AI243" i="8"/>
  <c r="AI301" i="8"/>
  <c r="AI140" i="8"/>
  <c r="AI116" i="8"/>
  <c r="AI329" i="8"/>
  <c r="AI191" i="8"/>
  <c r="AI139" i="8"/>
  <c r="AI231" i="8"/>
  <c r="AI175" i="8"/>
  <c r="AI80" i="8"/>
  <c r="AI197" i="8"/>
  <c r="AI91" i="8"/>
  <c r="AI53" i="8"/>
  <c r="AI82" i="8"/>
  <c r="AI49" i="8"/>
  <c r="AI113" i="8"/>
  <c r="AI88" i="8"/>
  <c r="Z22" i="4"/>
  <c r="L13" i="7"/>
  <c r="Q21" i="3" s="1"/>
  <c r="U91" i="8"/>
  <c r="U97" i="8"/>
  <c r="U49" i="8"/>
  <c r="U12" i="8"/>
  <c r="U18" i="8"/>
  <c r="U73" i="8"/>
  <c r="U16" i="8"/>
  <c r="U65" i="8"/>
  <c r="U81" i="8"/>
  <c r="U11" i="8"/>
  <c r="U77" i="8"/>
  <c r="U35" i="8"/>
  <c r="U204" i="8"/>
  <c r="U24" i="8"/>
  <c r="U34" i="8"/>
  <c r="U13" i="8"/>
  <c r="U15" i="8"/>
  <c r="U19" i="8"/>
  <c r="U79" i="8"/>
  <c r="U209" i="8"/>
  <c r="U203" i="8"/>
  <c r="U36" i="8"/>
  <c r="U40" i="8"/>
  <c r="U67" i="8"/>
  <c r="U93" i="8"/>
  <c r="U17" i="8"/>
  <c r="U27" i="8"/>
  <c r="U1001" i="8"/>
  <c r="U1003" i="8"/>
  <c r="U990" i="8"/>
  <c r="U960" i="8"/>
  <c r="U964" i="8"/>
  <c r="U979" i="8"/>
  <c r="U921" i="8"/>
  <c r="U947" i="8"/>
  <c r="U967" i="8"/>
  <c r="U937" i="8"/>
  <c r="U936" i="8"/>
  <c r="U914" i="8"/>
  <c r="U869" i="8"/>
  <c r="U923" i="8"/>
  <c r="U931" i="8"/>
  <c r="U859" i="8"/>
  <c r="U801" i="8"/>
  <c r="U886" i="8"/>
  <c r="U892" i="8"/>
  <c r="U815" i="8"/>
  <c r="U848" i="8"/>
  <c r="U803" i="8"/>
  <c r="U760" i="8"/>
  <c r="U846" i="8"/>
  <c r="U775" i="8"/>
  <c r="U808" i="8"/>
  <c r="U745" i="8"/>
  <c r="U713" i="8"/>
  <c r="U681" i="8"/>
  <c r="U802" i="8"/>
  <c r="U821" i="8"/>
  <c r="U807" i="8"/>
  <c r="U748" i="8"/>
  <c r="U716" i="8"/>
  <c r="U684" i="8"/>
  <c r="U819" i="8"/>
  <c r="U722" i="8"/>
  <c r="U670" i="8"/>
  <c r="U750" i="8"/>
  <c r="U678" i="8"/>
  <c r="U635" i="8"/>
  <c r="U785" i="8"/>
  <c r="U715" i="8"/>
  <c r="U675" i="8"/>
  <c r="U634" i="8"/>
  <c r="U636" i="8"/>
  <c r="U583" i="8"/>
  <c r="U707" i="8"/>
  <c r="U621" i="8"/>
  <c r="U602" i="8"/>
  <c r="U593" i="8"/>
  <c r="U600" i="8"/>
  <c r="U580" i="8"/>
  <c r="U552" i="8"/>
  <c r="U520" i="8"/>
  <c r="U557" i="8"/>
  <c r="U597" i="8"/>
  <c r="U501" i="8"/>
  <c r="U537" i="8"/>
  <c r="U554" i="8"/>
  <c r="U488" i="8"/>
  <c r="U456" i="8"/>
  <c r="U511" i="8"/>
  <c r="U527" i="8"/>
  <c r="U486" i="8"/>
  <c r="U454" i="8"/>
  <c r="U422" i="8"/>
  <c r="U390" i="8"/>
  <c r="U523" i="8"/>
  <c r="U479" i="8"/>
  <c r="U447" i="8"/>
  <c r="U415" i="8"/>
  <c r="U465" i="8"/>
  <c r="U534" i="8"/>
  <c r="U361" i="8"/>
  <c r="U436" i="8"/>
  <c r="U416" i="8"/>
  <c r="U346" i="8"/>
  <c r="U428" i="8"/>
  <c r="U440" i="8"/>
  <c r="U351" i="8"/>
  <c r="U328" i="8"/>
  <c r="U296" i="8"/>
  <c r="U264" i="8"/>
  <c r="U238" i="8"/>
  <c r="U352" i="8"/>
  <c r="U317" i="8"/>
  <c r="U285" i="8"/>
  <c r="U253" i="8"/>
  <c r="U400" i="8"/>
  <c r="U322" i="8"/>
  <c r="U290" i="8"/>
  <c r="U258" i="8"/>
  <c r="U236" i="8"/>
  <c r="U303" i="8"/>
  <c r="U194" i="8"/>
  <c r="U199" i="8"/>
  <c r="U145" i="8"/>
  <c r="U129" i="8"/>
  <c r="U113" i="8"/>
  <c r="U356" i="8"/>
  <c r="U240" i="8"/>
  <c r="U181" i="8"/>
  <c r="U168" i="8"/>
  <c r="U134" i="8"/>
  <c r="U118" i="8"/>
  <c r="U185" i="8"/>
  <c r="U165" i="8"/>
  <c r="U157" i="8"/>
  <c r="U205" i="8"/>
  <c r="U58" i="8"/>
  <c r="U106" i="8"/>
  <c r="U92" i="8"/>
  <c r="U45" i="8"/>
  <c r="U76" i="8"/>
  <c r="U38" i="8"/>
  <c r="U66" i="8"/>
  <c r="U187" i="8"/>
  <c r="U29" i="8"/>
  <c r="U55" i="8"/>
  <c r="U95" i="8"/>
  <c r="U43" i="8"/>
  <c r="U14" i="8"/>
  <c r="U71" i="8"/>
  <c r="U75" i="8"/>
  <c r="U37" i="8"/>
  <c r="U993" i="8"/>
  <c r="U1005" i="8"/>
  <c r="U974" i="8"/>
  <c r="U934" i="8"/>
  <c r="U948" i="8"/>
  <c r="U982" i="8"/>
  <c r="U1000" i="8"/>
  <c r="U959" i="8"/>
  <c r="U917" i="8"/>
  <c r="U910" i="8"/>
  <c r="U908" i="8"/>
  <c r="U909" i="8"/>
  <c r="U876" i="8"/>
  <c r="U864" i="8"/>
  <c r="U797" i="8"/>
  <c r="U865" i="8"/>
  <c r="U900" i="8"/>
  <c r="U878" i="8"/>
  <c r="U839" i="8"/>
  <c r="U768" i="8"/>
  <c r="U885" i="8"/>
  <c r="U771" i="8"/>
  <c r="U790" i="8"/>
  <c r="U733" i="8"/>
  <c r="U697" i="8"/>
  <c r="U661" i="8"/>
  <c r="U847" i="8"/>
  <c r="U836" i="8"/>
  <c r="U744" i="8"/>
  <c r="U708" i="8"/>
  <c r="U672" i="8"/>
  <c r="U773" i="8"/>
  <c r="U703" i="8"/>
  <c r="U774" i="8"/>
  <c r="U683" i="8"/>
  <c r="U631" i="8"/>
  <c r="U739" i="8"/>
  <c r="U710" i="8"/>
  <c r="U650" i="8"/>
  <c r="U738" i="8"/>
  <c r="U591" i="8"/>
  <c r="U699" i="8"/>
  <c r="U614" i="8"/>
  <c r="U594" i="8"/>
  <c r="U625" i="8"/>
  <c r="U629" i="8"/>
  <c r="U576" i="8"/>
  <c r="U528" i="8"/>
  <c r="U561" i="8"/>
  <c r="U573" i="8"/>
  <c r="U493" i="8"/>
  <c r="U521" i="8"/>
  <c r="U530" i="8"/>
  <c r="U468" i="8"/>
  <c r="U522" i="8"/>
  <c r="U533" i="8"/>
  <c r="U482" i="8"/>
  <c r="U446" i="8"/>
  <c r="U410" i="8"/>
  <c r="U374" i="8"/>
  <c r="U495" i="8"/>
  <c r="U455" i="8"/>
  <c r="U419" i="8"/>
  <c r="U457" i="8"/>
  <c r="U425" i="8"/>
  <c r="U349" i="8"/>
  <c r="U389" i="8"/>
  <c r="U358" i="8"/>
  <c r="U453" i="8"/>
  <c r="U441" i="8"/>
  <c r="U347" i="8"/>
  <c r="U320" i="8"/>
  <c r="U284" i="8"/>
  <c r="U248" i="8"/>
  <c r="U218" i="8"/>
  <c r="U325" i="8"/>
  <c r="U289" i="8"/>
  <c r="U249" i="8"/>
  <c r="U375" i="8"/>
  <c r="U310" i="8"/>
  <c r="U274" i="8"/>
  <c r="U291" i="8"/>
  <c r="U307" i="8"/>
  <c r="U198" i="8"/>
  <c r="U183" i="8"/>
  <c r="U141" i="8"/>
  <c r="U123" i="8"/>
  <c r="U105" i="8"/>
  <c r="U246" i="8"/>
  <c r="U197" i="8"/>
  <c r="U172" i="8"/>
  <c r="U132" i="8"/>
  <c r="U263" i="8"/>
  <c r="U219" i="8"/>
  <c r="U161" i="8"/>
  <c r="U152" i="8"/>
  <c r="U78" i="8"/>
  <c r="U110" i="8"/>
  <c r="U90" i="8"/>
  <c r="U25" i="8"/>
  <c r="U62" i="8"/>
  <c r="U112" i="8"/>
  <c r="U229" i="8"/>
  <c r="U41" i="8"/>
  <c r="U985" i="8"/>
  <c r="U991" i="8"/>
  <c r="U965" i="8"/>
  <c r="U953" i="8"/>
  <c r="U961" i="8"/>
  <c r="U941" i="8"/>
  <c r="U968" i="8"/>
  <c r="U916" i="8"/>
  <c r="U894" i="8"/>
  <c r="U877" i="8"/>
  <c r="U920" i="8"/>
  <c r="U863" i="8"/>
  <c r="U809" i="8"/>
  <c r="U880" i="8"/>
  <c r="U872" i="8"/>
  <c r="U854" i="8"/>
  <c r="U788" i="8"/>
  <c r="U833" i="8"/>
  <c r="U787" i="8"/>
  <c r="U827" i="8"/>
  <c r="U737" i="8"/>
  <c r="U693" i="8"/>
  <c r="U822" i="8"/>
  <c r="U796" i="8"/>
  <c r="U770" i="8"/>
  <c r="U724" i="8"/>
  <c r="U680" i="8"/>
  <c r="U778" i="8"/>
  <c r="U702" i="8"/>
  <c r="U719" i="8"/>
  <c r="U655" i="8"/>
  <c r="U615" i="8"/>
  <c r="U726" i="8"/>
  <c r="U657" i="8"/>
  <c r="U618" i="8"/>
  <c r="U587" i="8"/>
  <c r="U640" i="8"/>
  <c r="U645" i="8"/>
  <c r="U679" i="8"/>
  <c r="U620" i="8"/>
  <c r="U727" i="8"/>
  <c r="U532" i="8"/>
  <c r="U553" i="8"/>
  <c r="U577" i="8"/>
  <c r="U551" i="8"/>
  <c r="U562" i="8"/>
  <c r="U480" i="8"/>
  <c r="U498" i="8"/>
  <c r="U547" i="8"/>
  <c r="U478" i="8"/>
  <c r="U438" i="8"/>
  <c r="U398" i="8"/>
  <c r="U490" i="8"/>
  <c r="U467" i="8"/>
  <c r="U427" i="8"/>
  <c r="U473" i="8"/>
  <c r="U424" i="8"/>
  <c r="U341" i="8"/>
  <c r="U417" i="8"/>
  <c r="U338" i="8"/>
  <c r="U539" i="8"/>
  <c r="U359" i="8"/>
  <c r="U324" i="8"/>
  <c r="U280" i="8"/>
  <c r="U364" i="8"/>
  <c r="U344" i="8"/>
  <c r="U305" i="8"/>
  <c r="U265" i="8"/>
  <c r="U433" i="8"/>
  <c r="U314" i="8"/>
  <c r="U270" i="8"/>
  <c r="U244" i="8"/>
  <c r="U255" i="8"/>
  <c r="U327" i="8"/>
  <c r="U151" i="8"/>
  <c r="U127" i="8"/>
  <c r="U107" i="8"/>
  <c r="U315" i="8"/>
  <c r="U295" i="8"/>
  <c r="U144" i="8"/>
  <c r="U124" i="8"/>
  <c r="U196" i="8"/>
  <c r="U163" i="8"/>
  <c r="U153" i="8"/>
  <c r="U74" i="8"/>
  <c r="U63" i="8"/>
  <c r="U84" i="8"/>
  <c r="U83" i="8"/>
  <c r="U28" i="8"/>
  <c r="U31" i="8"/>
  <c r="U48" i="8"/>
  <c r="U60" i="8"/>
  <c r="U8" i="8"/>
  <c r="U999" i="8"/>
  <c r="U1006" i="8"/>
  <c r="U957" i="8"/>
  <c r="U976" i="8"/>
  <c r="U981" i="8"/>
  <c r="U938" i="8"/>
  <c r="U952" i="8"/>
  <c r="U903" i="8"/>
  <c r="U926" i="8"/>
  <c r="U853" i="8"/>
  <c r="U884" i="8"/>
  <c r="U874" i="8"/>
  <c r="U793" i="8"/>
  <c r="U896" i="8"/>
  <c r="U831" i="8"/>
  <c r="U834" i="8"/>
  <c r="U780" i="8"/>
  <c r="U806" i="8"/>
  <c r="U779" i="8"/>
  <c r="U762" i="8"/>
  <c r="U725" i="8"/>
  <c r="U685" i="8"/>
  <c r="U849" i="8"/>
  <c r="U873" i="8"/>
  <c r="U756" i="8"/>
  <c r="U712" i="8"/>
  <c r="U668" i="8"/>
  <c r="U754" i="8"/>
  <c r="U835" i="8"/>
  <c r="U687" i="8"/>
  <c r="U647" i="8"/>
  <c r="U742" i="8"/>
  <c r="U743" i="8"/>
  <c r="U646" i="8"/>
  <c r="U637" i="8"/>
  <c r="U575" i="8"/>
  <c r="U653" i="8"/>
  <c r="U616" i="8"/>
  <c r="U592" i="8"/>
  <c r="U666" i="8"/>
  <c r="U560" i="8"/>
  <c r="U604" i="8"/>
  <c r="U545" i="8"/>
  <c r="U513" i="8"/>
  <c r="U542" i="8"/>
  <c r="U541" i="8"/>
  <c r="U472" i="8"/>
  <c r="U519" i="8"/>
  <c r="U506" i="8"/>
  <c r="U470" i="8"/>
  <c r="U430" i="8"/>
  <c r="U386" i="8"/>
  <c r="U507" i="8"/>
  <c r="U459" i="8"/>
  <c r="U411" i="8"/>
  <c r="U444" i="8"/>
  <c r="U383" i="8"/>
  <c r="U437" i="8"/>
  <c r="U370" i="8"/>
  <c r="U469" i="8"/>
  <c r="U494" i="8"/>
  <c r="U343" i="8"/>
  <c r="U312" i="8"/>
  <c r="U272" i="8"/>
  <c r="U234" i="8"/>
  <c r="U337" i="8"/>
  <c r="U297" i="8"/>
  <c r="U257" i="8"/>
  <c r="U373" i="8"/>
  <c r="U302" i="8"/>
  <c r="U262" i="8"/>
  <c r="U207" i="8"/>
  <c r="U223" i="8"/>
  <c r="U247" i="8"/>
  <c r="U143" i="8"/>
  <c r="U121" i="8"/>
  <c r="U101" i="8"/>
  <c r="U221" i="8"/>
  <c r="U271" i="8"/>
  <c r="U140" i="8"/>
  <c r="U120" i="8"/>
  <c r="U232" i="8"/>
  <c r="U160" i="8"/>
  <c r="U237" i="8"/>
  <c r="U51" i="8"/>
  <c r="U241" i="8"/>
  <c r="U150" i="8"/>
  <c r="U72" i="8"/>
  <c r="U116" i="8"/>
  <c r="U208" i="8"/>
  <c r="U23" i="8"/>
  <c r="U978" i="8"/>
  <c r="U975" i="8"/>
  <c r="U942" i="8"/>
  <c r="U971" i="8"/>
  <c r="U924" i="8"/>
  <c r="U949" i="8"/>
  <c r="U925" i="8"/>
  <c r="U861" i="8"/>
  <c r="U868" i="8"/>
  <c r="U816" i="8"/>
  <c r="U901" i="8"/>
  <c r="U899" i="8"/>
  <c r="U830" i="8"/>
  <c r="U811" i="8"/>
  <c r="U763" i="8"/>
  <c r="U749" i="8"/>
  <c r="U689" i="8"/>
  <c r="U829" i="8"/>
  <c r="U800" i="8"/>
  <c r="U720" i="8"/>
  <c r="U660" i="8"/>
  <c r="U735" i="8"/>
  <c r="U718" i="8"/>
  <c r="U639" i="8"/>
  <c r="U698" i="8"/>
  <c r="U654" i="8"/>
  <c r="U607" i="8"/>
  <c r="U730" i="8"/>
  <c r="U644" i="8"/>
  <c r="U608" i="8"/>
  <c r="U566" i="8"/>
  <c r="U524" i="8"/>
  <c r="U516" i="8"/>
  <c r="U489" i="8"/>
  <c r="U546" i="8"/>
  <c r="U460" i="8"/>
  <c r="U481" i="8"/>
  <c r="U474" i="8"/>
  <c r="U418" i="8"/>
  <c r="U555" i="8"/>
  <c r="U463" i="8"/>
  <c r="U403" i="8"/>
  <c r="U379" i="8"/>
  <c r="U449" i="8"/>
  <c r="U362" i="8"/>
  <c r="U392" i="8"/>
  <c r="U355" i="8"/>
  <c r="U304" i="8"/>
  <c r="U252" i="8"/>
  <c r="U340" i="8"/>
  <c r="U281" i="8"/>
  <c r="U235" i="8"/>
  <c r="U306" i="8"/>
  <c r="U250" i="8"/>
  <c r="U335" i="8"/>
  <c r="U287" i="8"/>
  <c r="U137" i="8"/>
  <c r="U111" i="8"/>
  <c r="U251" i="8"/>
  <c r="U191" i="8"/>
  <c r="U128" i="8"/>
  <c r="U180" i="8"/>
  <c r="U158" i="8"/>
  <c r="U193" i="8"/>
  <c r="U56" i="8"/>
  <c r="U33" i="8"/>
  <c r="U47" i="8"/>
  <c r="U22" i="8"/>
  <c r="U64" i="8"/>
  <c r="U87" i="8"/>
  <c r="U970" i="8"/>
  <c r="U997" i="8"/>
  <c r="U996" i="8"/>
  <c r="U969" i="8"/>
  <c r="U935" i="8"/>
  <c r="U944" i="8"/>
  <c r="U902" i="8"/>
  <c r="U845" i="8"/>
  <c r="U912" i="8"/>
  <c r="U813" i="8"/>
  <c r="U889" i="8"/>
  <c r="U890" i="8"/>
  <c r="U825" i="8"/>
  <c r="U791" i="8"/>
  <c r="U893" i="8"/>
  <c r="U741" i="8"/>
  <c r="U677" i="8"/>
  <c r="U810" i="8"/>
  <c r="U820" i="8"/>
  <c r="U704" i="8"/>
  <c r="U656" i="8"/>
  <c r="U734" i="8"/>
  <c r="U686" i="8"/>
  <c r="U627" i="8"/>
  <c r="U674" i="8"/>
  <c r="U642" i="8"/>
  <c r="U603" i="8"/>
  <c r="U641" i="8"/>
  <c r="U606" i="8"/>
  <c r="U648" i="8"/>
  <c r="U564" i="8"/>
  <c r="U578" i="8"/>
  <c r="U512" i="8"/>
  <c r="U559" i="8"/>
  <c r="U535" i="8"/>
  <c r="U452" i="8"/>
  <c r="U568" i="8"/>
  <c r="U466" i="8"/>
  <c r="U414" i="8"/>
  <c r="U529" i="8"/>
  <c r="U451" i="8"/>
  <c r="U399" i="8"/>
  <c r="U510" i="8"/>
  <c r="U405" i="8"/>
  <c r="U354" i="8"/>
  <c r="U380" i="8"/>
  <c r="U421" i="8"/>
  <c r="U300" i="8"/>
  <c r="U388" i="8"/>
  <c r="U333" i="8"/>
  <c r="U277" i="8"/>
  <c r="U231" i="8"/>
  <c r="U298" i="8"/>
  <c r="U371" i="8"/>
  <c r="U279" i="8"/>
  <c r="U220" i="8"/>
  <c r="U135" i="8"/>
  <c r="U109" i="8"/>
  <c r="U216" i="8"/>
  <c r="U176" i="8"/>
  <c r="U126" i="8"/>
  <c r="U195" i="8"/>
  <c r="U156" i="8"/>
  <c r="U82" i="8"/>
  <c r="U98" i="8"/>
  <c r="U227" i="8"/>
  <c r="U42" i="8"/>
  <c r="U188" i="8"/>
  <c r="U21" i="8"/>
  <c r="U30" i="8"/>
  <c r="U977" i="8"/>
  <c r="U989" i="8"/>
  <c r="U980" i="8"/>
  <c r="U958" i="8"/>
  <c r="U932" i="8"/>
  <c r="U943" i="8"/>
  <c r="U939" i="8"/>
  <c r="U928" i="8"/>
  <c r="U879" i="8"/>
  <c r="U805" i="8"/>
  <c r="U866" i="8"/>
  <c r="U882" i="8"/>
  <c r="U784" i="8"/>
  <c r="U841" i="8"/>
  <c r="U855" i="8"/>
  <c r="U729" i="8"/>
  <c r="U673" i="8"/>
  <c r="U799" i="8"/>
  <c r="U769" i="8"/>
  <c r="U700" i="8"/>
  <c r="U786" i="8"/>
  <c r="U671" i="8"/>
  <c r="U766" i="8"/>
  <c r="U623" i="8"/>
  <c r="U682" i="8"/>
  <c r="U638" i="8"/>
  <c r="U599" i="8"/>
  <c r="U659" i="8"/>
  <c r="U598" i="8"/>
  <c r="U624" i="8"/>
  <c r="U605" i="8"/>
  <c r="U565" i="8"/>
  <c r="U508" i="8"/>
  <c r="U543" i="8"/>
  <c r="U525" i="8"/>
  <c r="U448" i="8"/>
  <c r="U514" i="8"/>
  <c r="U462" i="8"/>
  <c r="U406" i="8"/>
  <c r="U515" i="8"/>
  <c r="U443" i="8"/>
  <c r="U395" i="8"/>
  <c r="U385" i="8"/>
  <c r="U404" i="8"/>
  <c r="U350" i="8"/>
  <c r="U518" i="8"/>
  <c r="U420" i="8"/>
  <c r="U292" i="8"/>
  <c r="U242" i="8"/>
  <c r="U329" i="8"/>
  <c r="U273" i="8"/>
  <c r="U377" i="8"/>
  <c r="U294" i="8"/>
  <c r="U323" i="8"/>
  <c r="U224" i="8"/>
  <c r="U178" i="8"/>
  <c r="U133" i="8"/>
  <c r="U103" i="8"/>
  <c r="U215" i="8"/>
  <c r="U149" i="8"/>
  <c r="U122" i="8"/>
  <c r="U177" i="8"/>
  <c r="U155" i="8"/>
  <c r="U53" i="8"/>
  <c r="U96" i="8"/>
  <c r="U211" i="8"/>
  <c r="U210" i="8"/>
  <c r="U167" i="8"/>
  <c r="U998" i="8"/>
  <c r="U988" i="8"/>
  <c r="U966" i="8"/>
  <c r="U930" i="8"/>
  <c r="U929" i="8"/>
  <c r="U918" i="8"/>
  <c r="U905" i="8"/>
  <c r="U904" i="8"/>
  <c r="U871" i="8"/>
  <c r="U789" i="8"/>
  <c r="U907" i="8"/>
  <c r="U857" i="8"/>
  <c r="U776" i="8"/>
  <c r="U828" i="8"/>
  <c r="U842" i="8"/>
  <c r="U721" i="8"/>
  <c r="U669" i="8"/>
  <c r="U817" i="8"/>
  <c r="U752" i="8"/>
  <c r="U696" i="8"/>
  <c r="U782" i="8"/>
  <c r="U781" i="8"/>
  <c r="U694" i="8"/>
  <c r="U619" i="8"/>
  <c r="U695" i="8"/>
  <c r="U630" i="8"/>
  <c r="U595" i="8"/>
  <c r="U652" i="8"/>
  <c r="U590" i="8"/>
  <c r="U601" i="8"/>
  <c r="U556" i="8"/>
  <c r="U610" i="8"/>
  <c r="U585" i="8"/>
  <c r="U531" i="8"/>
  <c r="U504" i="8"/>
  <c r="U584" i="8"/>
  <c r="U502" i="8"/>
  <c r="U458" i="8"/>
  <c r="U402" i="8"/>
  <c r="U500" i="8"/>
  <c r="U439" i="8"/>
  <c r="U391" i="8"/>
  <c r="U369" i="8"/>
  <c r="U393" i="8"/>
  <c r="U342" i="8"/>
  <c r="U409" i="8"/>
  <c r="U368" i="8"/>
  <c r="U288" i="8"/>
  <c r="U230" i="8"/>
  <c r="U321" i="8"/>
  <c r="U269" i="8"/>
  <c r="U339" i="8"/>
  <c r="U286" i="8"/>
  <c r="U275" i="8"/>
  <c r="U217" i="8"/>
  <c r="U174" i="8"/>
  <c r="U131" i="8"/>
  <c r="U99" i="8"/>
  <c r="U214" i="8"/>
  <c r="U146" i="8"/>
  <c r="U299" i="8"/>
  <c r="U173" i="8"/>
  <c r="U154" i="8"/>
  <c r="U46" i="8"/>
  <c r="U94" i="8"/>
  <c r="U171" i="8"/>
  <c r="U108" i="8"/>
  <c r="U100" i="8"/>
  <c r="U984" i="8"/>
  <c r="U973" i="8"/>
  <c r="U945" i="8"/>
  <c r="U913" i="8"/>
  <c r="U927" i="8"/>
  <c r="U911" i="8"/>
  <c r="U897" i="8"/>
  <c r="U933" i="8"/>
  <c r="U888" i="8"/>
  <c r="U891" i="8"/>
  <c r="U867" i="8"/>
  <c r="U851" i="8"/>
  <c r="U772" i="8"/>
  <c r="U814" i="8"/>
  <c r="U794" i="8"/>
  <c r="U717" i="8"/>
  <c r="U665" i="8"/>
  <c r="U792" i="8"/>
  <c r="U740" i="8"/>
  <c r="U692" i="8"/>
  <c r="U755" i="8"/>
  <c r="U765" i="8"/>
  <c r="U667" i="8"/>
  <c r="U611" i="8"/>
  <c r="U777" i="8"/>
  <c r="U626" i="8"/>
  <c r="U579" i="8"/>
  <c r="U633" i="8"/>
  <c r="U586" i="8"/>
  <c r="U581" i="8"/>
  <c r="U548" i="8"/>
  <c r="U596" i="8"/>
  <c r="U517" i="8"/>
  <c r="U526" i="8"/>
  <c r="U499" i="8"/>
  <c r="U550" i="8"/>
  <c r="U558" i="8"/>
  <c r="U450" i="8"/>
  <c r="U394" i="8"/>
  <c r="U487" i="8"/>
  <c r="U435" i="8"/>
  <c r="U445" i="8"/>
  <c r="U365" i="8"/>
  <c r="U387" i="8"/>
  <c r="U477" i="8"/>
  <c r="U408" i="8"/>
  <c r="U336" i="8"/>
  <c r="U276" i="8"/>
  <c r="U226" i="8"/>
  <c r="U313" i="8"/>
  <c r="U261" i="8"/>
  <c r="U334" i="8"/>
  <c r="U282" i="8"/>
  <c r="U225" i="8"/>
  <c r="U202" i="8"/>
  <c r="U170" i="8"/>
  <c r="U125" i="8"/>
  <c r="U331" i="8"/>
  <c r="U213" i="8"/>
  <c r="U142" i="8"/>
  <c r="U233" i="8"/>
  <c r="U169" i="8"/>
  <c r="U148" i="8"/>
  <c r="U32" i="8"/>
  <c r="U88" i="8"/>
  <c r="U80" i="8"/>
  <c r="U104" i="8"/>
  <c r="U68" i="8"/>
  <c r="U89" i="8"/>
  <c r="U26" i="8"/>
  <c r="U1002" i="8"/>
  <c r="U963" i="8"/>
  <c r="U972" i="8"/>
  <c r="U962" i="8"/>
  <c r="U955" i="8"/>
  <c r="U919" i="8"/>
  <c r="U895" i="8"/>
  <c r="U915" i="8"/>
  <c r="U922" i="8"/>
  <c r="U856" i="8"/>
  <c r="U875" i="8"/>
  <c r="U862" i="8"/>
  <c r="U826" i="8"/>
  <c r="U764" i="8"/>
  <c r="U795" i="8"/>
  <c r="U761" i="8"/>
  <c r="U709" i="8"/>
  <c r="U837" i="8"/>
  <c r="U852" i="8"/>
  <c r="U736" i="8"/>
  <c r="U688" i="8"/>
  <c r="U723" i="8"/>
  <c r="U747" i="8"/>
  <c r="U663" i="8"/>
  <c r="U843" i="8"/>
  <c r="U759" i="8"/>
  <c r="U622" i="8"/>
  <c r="U571" i="8"/>
  <c r="U632" i="8"/>
  <c r="U582" i="8"/>
  <c r="U628" i="8"/>
  <c r="U544" i="8"/>
  <c r="U569" i="8"/>
  <c r="U509" i="8"/>
  <c r="U589" i="8"/>
  <c r="U484" i="8"/>
  <c r="U503" i="8"/>
  <c r="U538" i="8"/>
  <c r="U442" i="8"/>
  <c r="U382" i="8"/>
  <c r="U483" i="8"/>
  <c r="U431" i="8"/>
  <c r="U413" i="8"/>
  <c r="U357" i="8"/>
  <c r="U372" i="8"/>
  <c r="U461" i="8"/>
  <c r="U384" i="8"/>
  <c r="U332" i="8"/>
  <c r="U268" i="8"/>
  <c r="U222" i="8"/>
  <c r="U309" i="8"/>
  <c r="U396" i="8"/>
  <c r="U330" i="8"/>
  <c r="U278" i="8"/>
  <c r="U401" i="8"/>
  <c r="U190" i="8"/>
  <c r="U166" i="8"/>
  <c r="U119" i="8"/>
  <c r="U259" i="8"/>
  <c r="U192" i="8"/>
  <c r="U138" i="8"/>
  <c r="U228" i="8"/>
  <c r="U164" i="8"/>
  <c r="U200" i="8"/>
  <c r="U175" i="8"/>
  <c r="U86" i="8"/>
  <c r="U69" i="8"/>
  <c r="U102" i="8"/>
  <c r="U61" i="8"/>
  <c r="U994" i="8"/>
  <c r="U1004" i="8"/>
  <c r="U983" i="8"/>
  <c r="U995" i="8"/>
  <c r="U951" i="8"/>
  <c r="U956" i="8"/>
  <c r="U887" i="8"/>
  <c r="U898" i="8"/>
  <c r="U906" i="8"/>
  <c r="U832" i="8"/>
  <c r="U870" i="8"/>
  <c r="U860" i="8"/>
  <c r="U818" i="8"/>
  <c r="U858" i="8"/>
  <c r="U783" i="8"/>
  <c r="U757" i="8"/>
  <c r="U705" i="8"/>
  <c r="U798" i="8"/>
  <c r="U844" i="8"/>
  <c r="U732" i="8"/>
  <c r="U676" i="8"/>
  <c r="U691" i="8"/>
  <c r="U746" i="8"/>
  <c r="U651" i="8"/>
  <c r="U731" i="8"/>
  <c r="U758" i="8"/>
  <c r="U714" i="8"/>
  <c r="U567" i="8"/>
  <c r="U612" i="8"/>
  <c r="U613" i="8"/>
  <c r="U617" i="8"/>
  <c r="U540" i="8"/>
  <c r="U549" i="8"/>
  <c r="U505" i="8"/>
  <c r="U574" i="8"/>
  <c r="U476" i="8"/>
  <c r="U492" i="8"/>
  <c r="U496" i="8"/>
  <c r="U434" i="8"/>
  <c r="U378" i="8"/>
  <c r="U475" i="8"/>
  <c r="U423" i="8"/>
  <c r="U412" i="8"/>
  <c r="U353" i="8"/>
  <c r="U376" i="8"/>
  <c r="U429" i="8"/>
  <c r="U367" i="8"/>
  <c r="U316" i="8"/>
  <c r="U260" i="8"/>
  <c r="U432" i="8"/>
  <c r="U301" i="8"/>
  <c r="U243" i="8"/>
  <c r="U326" i="8"/>
  <c r="U266" i="8"/>
  <c r="U348" i="8"/>
  <c r="U186" i="8"/>
  <c r="U147" i="8"/>
  <c r="U117" i="8"/>
  <c r="U311" i="8"/>
  <c r="U283" i="8"/>
  <c r="U136" i="8"/>
  <c r="U206" i="8"/>
  <c r="U162" i="8"/>
  <c r="U189" i="8"/>
  <c r="U114" i="8"/>
  <c r="U212" i="8"/>
  <c r="U57" i="8"/>
  <c r="U59" i="8"/>
  <c r="U39" i="8"/>
  <c r="U986" i="8"/>
  <c r="U992" i="8"/>
  <c r="U950" i="8"/>
  <c r="U987" i="8"/>
  <c r="U946" i="8"/>
  <c r="U954" i="8"/>
  <c r="U940" i="8"/>
  <c r="U883" i="8"/>
  <c r="U881" i="8"/>
  <c r="U824" i="8"/>
  <c r="U850" i="8"/>
  <c r="U823" i="8"/>
  <c r="U812" i="8"/>
  <c r="U838" i="8"/>
  <c r="U767" i="8"/>
  <c r="U753" i="8"/>
  <c r="U701" i="8"/>
  <c r="U840" i="8"/>
  <c r="U804" i="8"/>
  <c r="U728" i="8"/>
  <c r="U664" i="8"/>
  <c r="U690" i="8"/>
  <c r="U751" i="8"/>
  <c r="U643" i="8"/>
  <c r="U706" i="8"/>
  <c r="U662" i="8"/>
  <c r="U609" i="8"/>
  <c r="U563" i="8"/>
  <c r="U711" i="8"/>
  <c r="U649" i="8"/>
  <c r="U588" i="8"/>
  <c r="U536" i="8"/>
  <c r="U658" i="8"/>
  <c r="U497" i="8"/>
  <c r="U572" i="8"/>
  <c r="U464" i="8"/>
  <c r="U485" i="8"/>
  <c r="U491" i="8"/>
  <c r="U426" i="8"/>
  <c r="U570" i="8"/>
  <c r="U471" i="8"/>
  <c r="U407" i="8"/>
  <c r="U381" i="8"/>
  <c r="U345" i="8"/>
  <c r="U366" i="8"/>
  <c r="U397" i="8"/>
  <c r="U363" i="8"/>
  <c r="U308" i="8"/>
  <c r="U256" i="8"/>
  <c r="U360" i="8"/>
  <c r="U293" i="8"/>
  <c r="U239" i="8"/>
  <c r="U318" i="8"/>
  <c r="U254" i="8"/>
  <c r="U319" i="8"/>
  <c r="U182" i="8"/>
  <c r="U139" i="8"/>
  <c r="U115" i="8"/>
  <c r="U267" i="8"/>
  <c r="U245" i="8"/>
  <c r="U130" i="8"/>
  <c r="U201" i="8"/>
  <c r="U159" i="8"/>
  <c r="U184" i="8"/>
  <c r="U70" i="8"/>
  <c r="U54" i="8"/>
  <c r="U52" i="8"/>
  <c r="U50" i="8"/>
  <c r="U9" i="8"/>
  <c r="U20" i="8"/>
  <c r="U10" i="8"/>
  <c r="U44" i="8"/>
  <c r="U85" i="8"/>
  <c r="U179" i="8"/>
  <c r="AE18" i="3"/>
  <c r="AC18" i="3"/>
  <c r="C18" i="3"/>
  <c r="AA18" i="3"/>
  <c r="AD18" i="3"/>
  <c r="AE34" i="3"/>
  <c r="AA34" i="3"/>
  <c r="C34" i="3"/>
  <c r="AB41" i="3"/>
  <c r="AC41" i="3"/>
  <c r="AD41" i="3"/>
  <c r="AA41" i="3"/>
  <c r="AD34" i="3"/>
  <c r="AB34" i="3"/>
  <c r="T31" i="4"/>
  <c r="X31" i="4" s="1"/>
  <c r="M22" i="7"/>
  <c r="R30" i="3" s="1"/>
  <c r="AC30" i="3" s="1"/>
  <c r="L19" i="7"/>
  <c r="Q27" i="3" s="1"/>
  <c r="Z28" i="4"/>
  <c r="AA21" i="3"/>
  <c r="AD21" i="3"/>
  <c r="AC21" i="3"/>
  <c r="AB21" i="3"/>
  <c r="Z21" i="3"/>
  <c r="AE21" i="3"/>
  <c r="C19" i="3"/>
  <c r="AE19" i="3"/>
  <c r="AA19" i="3"/>
  <c r="AB19" i="3"/>
  <c r="AI31" i="8"/>
  <c r="AI68" i="8"/>
  <c r="AI226" i="8"/>
  <c r="AI98" i="8"/>
  <c r="AI285" i="8"/>
  <c r="AI354" i="8"/>
  <c r="AI294" i="8"/>
  <c r="AI340" i="8"/>
  <c r="AI488" i="8"/>
  <c r="AI506" i="8"/>
  <c r="AI752" i="8"/>
  <c r="AI671" i="8"/>
  <c r="AI897" i="8"/>
  <c r="AI973" i="8"/>
  <c r="AI158" i="8"/>
  <c r="AI154" i="8"/>
  <c r="AI313" i="8"/>
  <c r="AI188" i="8"/>
  <c r="AI324" i="8"/>
  <c r="AI250" i="8"/>
  <c r="AI407" i="8"/>
  <c r="AI443" i="8"/>
  <c r="AI492" i="8"/>
  <c r="AI597" i="8"/>
  <c r="AI754" i="8"/>
  <c r="AI886" i="8"/>
  <c r="AI956" i="8"/>
  <c r="AI29" i="8"/>
  <c r="AI222" i="8"/>
  <c r="AI201" i="8"/>
  <c r="AI210" i="8"/>
  <c r="AI229" i="8"/>
  <c r="AI262" i="8"/>
  <c r="AI377" i="8"/>
  <c r="AI445" i="8"/>
  <c r="AI491" i="8"/>
  <c r="AI636" i="8"/>
  <c r="AI787" i="8"/>
  <c r="AI807" i="8"/>
  <c r="AI992" i="8"/>
  <c r="AD26" i="3"/>
  <c r="G82" i="7"/>
  <c r="K21" i="2" s="1"/>
  <c r="Z5" i="8"/>
  <c r="L17" i="7"/>
  <c r="Q25" i="3" s="1"/>
  <c r="Z26" i="4"/>
  <c r="Z30" i="4"/>
  <c r="L21" i="7"/>
  <c r="Q29" i="3" s="1"/>
  <c r="AC43" i="3"/>
  <c r="AA43" i="3"/>
  <c r="M14" i="7"/>
  <c r="R22" i="3" s="1"/>
  <c r="AA22" i="3" s="1"/>
  <c r="T23" i="4"/>
  <c r="X23" i="4" s="1"/>
  <c r="G78" i="7"/>
  <c r="K17" i="2" s="1"/>
  <c r="V5" i="8"/>
  <c r="L27" i="7"/>
  <c r="Q35" i="3" s="1"/>
  <c r="AC34" i="3"/>
  <c r="L12" i="7"/>
  <c r="Q20" i="3" s="1"/>
  <c r="Z21" i="4"/>
  <c r="AA29" i="3"/>
  <c r="AC29" i="3"/>
  <c r="AD29" i="3"/>
  <c r="Z29" i="3"/>
  <c r="AE29" i="3"/>
  <c r="C29" i="3"/>
  <c r="AI19" i="8"/>
  <c r="AI57" i="8"/>
  <c r="AI85" i="8"/>
  <c r="AI189" i="8"/>
  <c r="AI110" i="8"/>
  <c r="AI402" i="8"/>
  <c r="AM402" i="8" s="1"/>
  <c r="AN402" i="8" s="1"/>
  <c r="AI251" i="8"/>
  <c r="AI318" i="8"/>
  <c r="AI364" i="8"/>
  <c r="AI376" i="8"/>
  <c r="AI547" i="8"/>
  <c r="AI748" i="8"/>
  <c r="AI723" i="8"/>
  <c r="AI904" i="8"/>
  <c r="AM904" i="8" s="1"/>
  <c r="AN904" i="8" s="1"/>
  <c r="AE33" i="3"/>
  <c r="AB33" i="3"/>
  <c r="AA33" i="3"/>
  <c r="AE26" i="3"/>
  <c r="AC26" i="3"/>
  <c r="AA26" i="3"/>
  <c r="C26" i="3"/>
  <c r="Z26" i="3"/>
  <c r="Z30" i="3"/>
  <c r="AA30" i="3"/>
  <c r="AE30" i="3"/>
  <c r="AD30" i="3"/>
  <c r="C30" i="3"/>
  <c r="AB30" i="3"/>
  <c r="AC23" i="3"/>
  <c r="AD23" i="3"/>
  <c r="AE23" i="3"/>
  <c r="AB23" i="3"/>
  <c r="C23" i="3"/>
  <c r="Z23" i="3"/>
  <c r="AD43" i="3"/>
  <c r="C33" i="3"/>
  <c r="Z41" i="3"/>
  <c r="Z42" i="3"/>
  <c r="AL20" i="8"/>
  <c r="AL43" i="8"/>
  <c r="AL106" i="8"/>
  <c r="AL21" i="8"/>
  <c r="AL11" i="8"/>
  <c r="AL12" i="8"/>
  <c r="AL31" i="8"/>
  <c r="AL63" i="8"/>
  <c r="AM63" i="8" s="1"/>
  <c r="AN63" i="8" s="1"/>
  <c r="AL975" i="8"/>
  <c r="AL1003" i="8"/>
  <c r="AL1002" i="8"/>
  <c r="AL966" i="8"/>
  <c r="AL950" i="8"/>
  <c r="AL992" i="8"/>
  <c r="AL963" i="8"/>
  <c r="AL948" i="8"/>
  <c r="AL949" i="8"/>
  <c r="AL923" i="8"/>
  <c r="AL956" i="8"/>
  <c r="AL915" i="8"/>
  <c r="AL874" i="8"/>
  <c r="AL925" i="8"/>
  <c r="AL959" i="8"/>
  <c r="AL875" i="8"/>
  <c r="AL861" i="8"/>
  <c r="AL880" i="8"/>
  <c r="AL896" i="8"/>
  <c r="AL811" i="8"/>
  <c r="AL823" i="8"/>
  <c r="AL793" i="8"/>
  <c r="AL794" i="8"/>
  <c r="AL895" i="8"/>
  <c r="AL805" i="8"/>
  <c r="AL827" i="8"/>
  <c r="AL779" i="8"/>
  <c r="AL833" i="8"/>
  <c r="AL755" i="8"/>
  <c r="AL723" i="8"/>
  <c r="AL1006" i="8"/>
  <c r="AL979" i="8"/>
  <c r="AL997" i="8"/>
  <c r="AL961" i="8"/>
  <c r="AL988" i="8"/>
  <c r="AL985" i="8"/>
  <c r="AM985" i="8" s="1"/>
  <c r="AN985" i="8" s="1"/>
  <c r="AL989" i="8"/>
  <c r="AL936" i="8"/>
  <c r="AL938" i="8"/>
  <c r="AL919" i="8"/>
  <c r="AL943" i="8"/>
  <c r="AL912" i="8"/>
  <c r="AL866" i="8"/>
  <c r="AL914" i="8"/>
  <c r="AL941" i="8"/>
  <c r="AL870" i="8"/>
  <c r="AL857" i="8"/>
  <c r="AL889" i="8"/>
  <c r="AL890" i="8"/>
  <c r="AL807" i="8"/>
  <c r="AL815" i="8"/>
  <c r="AL791" i="8"/>
  <c r="AL786" i="8"/>
  <c r="AL893" i="8"/>
  <c r="AL802" i="8"/>
  <c r="AL795" i="8"/>
  <c r="AM795" i="8" s="1"/>
  <c r="AN795" i="8" s="1"/>
  <c r="AL777" i="8"/>
  <c r="AL825" i="8"/>
  <c r="AL751" i="8"/>
  <c r="AL990" i="8"/>
  <c r="AL960" i="8"/>
  <c r="AL973" i="8"/>
  <c r="AL976" i="8"/>
  <c r="AL995" i="8"/>
  <c r="AL951" i="8"/>
  <c r="AL952" i="8"/>
  <c r="AL884" i="8"/>
  <c r="AL917" i="8"/>
  <c r="AL850" i="8"/>
  <c r="AL882" i="8"/>
  <c r="AL860" i="8"/>
  <c r="AL851" i="8"/>
  <c r="AL887" i="8"/>
  <c r="AL820" i="8"/>
  <c r="AL844" i="8"/>
  <c r="AL814" i="8"/>
  <c r="AL762" i="8"/>
  <c r="AL775" i="8"/>
  <c r="AL818" i="8"/>
  <c r="AL864" i="8"/>
  <c r="AL743" i="8"/>
  <c r="AL707" i="8"/>
  <c r="AL675" i="8"/>
  <c r="AL783" i="8"/>
  <c r="AL704" i="8"/>
  <c r="AL748" i="8"/>
  <c r="AL661" i="8"/>
  <c r="AL741" i="8"/>
  <c r="AL756" i="8"/>
  <c r="AL738" i="8"/>
  <c r="AL752" i="8"/>
  <c r="AL690" i="8"/>
  <c r="AL633" i="8"/>
  <c r="AL712" i="8"/>
  <c r="AL617" i="8"/>
  <c r="AL652" i="8"/>
  <c r="AL728" i="8"/>
  <c r="AL623" i="8"/>
  <c r="AL581" i="8"/>
  <c r="AL642" i="8"/>
  <c r="AM642" i="8" s="1"/>
  <c r="AN642" i="8" s="1"/>
  <c r="AL615" i="8"/>
  <c r="AL594" i="8"/>
  <c r="AL571" i="8"/>
  <c r="AL534" i="8"/>
  <c r="AL564" i="8"/>
  <c r="AL552" i="8"/>
  <c r="AL572" i="8"/>
  <c r="AL578" i="8"/>
  <c r="AL535" i="8"/>
  <c r="AL513" i="8"/>
  <c r="AL518" i="8"/>
  <c r="AL502" i="8"/>
  <c r="AL520" i="8"/>
  <c r="AL495" i="8"/>
  <c r="AL457" i="8"/>
  <c r="AL590" i="8"/>
  <c r="AL474" i="8"/>
  <c r="AL442" i="8"/>
  <c r="AL410" i="8"/>
  <c r="AL562" i="8"/>
  <c r="AL415" i="8"/>
  <c r="AL348" i="8"/>
  <c r="AL436" i="8"/>
  <c r="AL529" i="8"/>
  <c r="AL407" i="8"/>
  <c r="AL429" i="8"/>
  <c r="AL479" i="8"/>
  <c r="AL431" i="8"/>
  <c r="AL366" i="8"/>
  <c r="AL387" i="8"/>
  <c r="AL432" i="8"/>
  <c r="AL323" i="8"/>
  <c r="AL291" i="8"/>
  <c r="AL343" i="8"/>
  <c r="AL444" i="8"/>
  <c r="AL341" i="8"/>
  <c r="AM341" i="8" s="1"/>
  <c r="AN341" i="8" s="1"/>
  <c r="AL312" i="8"/>
  <c r="AL280" i="8"/>
  <c r="AL248" i="8"/>
  <c r="AL230" i="8"/>
  <c r="AL309" i="8"/>
  <c r="AL277" i="8"/>
  <c r="AL413" i="8"/>
  <c r="AL227" i="8"/>
  <c r="AL350" i="8"/>
  <c r="AL318" i="8"/>
  <c r="AL270" i="8"/>
  <c r="AL435" i="8"/>
  <c r="AL251" i="8"/>
  <c r="AL982" i="8"/>
  <c r="AL1000" i="8"/>
  <c r="AL958" i="8"/>
  <c r="AL970" i="8"/>
  <c r="AL987" i="8"/>
  <c r="AL933" i="8"/>
  <c r="AL957" i="8"/>
  <c r="AL907" i="8"/>
  <c r="AL910" i="8"/>
  <c r="AL842" i="8"/>
  <c r="AL873" i="8"/>
  <c r="AL837" i="8"/>
  <c r="AL848" i="8"/>
  <c r="AL872" i="8"/>
  <c r="AL901" i="8"/>
  <c r="AL839" i="8"/>
  <c r="AL809" i="8"/>
  <c r="AL862" i="8"/>
  <c r="AL773" i="8"/>
  <c r="AL806" i="8"/>
  <c r="AL792" i="8"/>
  <c r="AL739" i="8"/>
  <c r="AL703" i="8"/>
  <c r="AL671" i="8"/>
  <c r="AL781" i="8"/>
  <c r="AL702" i="8"/>
  <c r="AL746" i="8"/>
  <c r="AM746" i="8" s="1"/>
  <c r="AN746" i="8" s="1"/>
  <c r="AL776" i="8"/>
  <c r="AL732" i="8"/>
  <c r="AL754" i="8"/>
  <c r="AL744" i="8"/>
  <c r="AL737" i="8"/>
  <c r="AL685" i="8"/>
  <c r="AL629" i="8"/>
  <c r="AL677" i="8"/>
  <c r="AL614" i="8"/>
  <c r="AL631" i="8"/>
  <c r="AL722" i="8"/>
  <c r="AL619" i="8"/>
  <c r="AL761" i="8"/>
  <c r="AL628" i="8"/>
  <c r="AL602" i="8"/>
  <c r="AL592" i="8"/>
  <c r="AL569" i="8"/>
  <c r="AL530" i="8"/>
  <c r="AL647" i="8"/>
  <c r="AL548" i="8"/>
  <c r="AL584" i="8"/>
  <c r="AL567" i="8"/>
  <c r="AL525" i="8"/>
  <c r="AL509" i="8"/>
  <c r="AL514" i="8"/>
  <c r="AL557" i="8"/>
  <c r="AL516" i="8"/>
  <c r="AL485" i="8"/>
  <c r="AL453" i="8"/>
  <c r="AL533" i="8"/>
  <c r="AL470" i="8"/>
  <c r="AL438" i="8"/>
  <c r="AL406" i="8"/>
  <c r="AL523" i="8"/>
  <c r="AL386" i="8"/>
  <c r="AL344" i="8"/>
  <c r="AL427" i="8"/>
  <c r="AL476" i="8"/>
  <c r="AL391" i="8"/>
  <c r="AL428" i="8"/>
  <c r="AL475" i="8"/>
  <c r="AL409" i="8"/>
  <c r="AL515" i="8"/>
  <c r="AL374" i="8"/>
  <c r="AL423" i="8"/>
  <c r="AL319" i="8"/>
  <c r="AL287" i="8"/>
  <c r="AL247" i="8"/>
  <c r="AL378" i="8"/>
  <c r="AL339" i="8"/>
  <c r="AL308" i="8"/>
  <c r="AL276" i="8"/>
  <c r="AL577" i="8"/>
  <c r="AL412" i="8"/>
  <c r="AL305" i="8"/>
  <c r="AL273" i="8"/>
  <c r="AL367" i="8"/>
  <c r="AL223" i="8"/>
  <c r="AL345" i="8"/>
  <c r="AL314" i="8"/>
  <c r="AL206" i="8"/>
  <c r="AL503" i="8"/>
  <c r="AL228" i="8"/>
  <c r="AL991" i="8"/>
  <c r="AL978" i="8"/>
  <c r="AL967" i="8"/>
  <c r="AL931" i="8"/>
  <c r="AL969" i="8"/>
  <c r="AL926" i="8"/>
  <c r="AL981" i="8"/>
  <c r="AL908" i="8"/>
  <c r="AL929" i="8"/>
  <c r="AL894" i="8"/>
  <c r="AL891" i="8"/>
  <c r="AL903" i="8"/>
  <c r="AL906" i="8"/>
  <c r="AL883" i="8"/>
  <c r="AL838" i="8"/>
  <c r="AL852" i="8"/>
  <c r="AL846" i="8"/>
  <c r="AL774" i="8"/>
  <c r="AL800" i="8"/>
  <c r="AL853" i="8"/>
  <c r="AL810" i="8"/>
  <c r="AM810" i="8" s="1"/>
  <c r="AN810" i="8" s="1"/>
  <c r="AL771" i="8"/>
  <c r="AL719" i="8"/>
  <c r="AL687" i="8"/>
  <c r="AL655" i="8"/>
  <c r="AL736" i="8"/>
  <c r="AL813" i="8"/>
  <c r="AL693" i="8"/>
  <c r="AL847" i="8"/>
  <c r="AL698" i="8"/>
  <c r="AL660" i="8"/>
  <c r="AL721" i="8"/>
  <c r="AL729" i="8"/>
  <c r="AL645" i="8"/>
  <c r="AL726" i="8"/>
  <c r="AL650" i="8"/>
  <c r="AL688" i="8"/>
  <c r="AM688" i="8" s="1"/>
  <c r="AN688" i="8" s="1"/>
  <c r="AL634" i="8"/>
  <c r="AL664" i="8"/>
  <c r="AL593" i="8"/>
  <c r="AL618" i="8"/>
  <c r="AL606" i="8"/>
  <c r="AL658" i="8"/>
  <c r="AL599" i="8"/>
  <c r="AL546" i="8"/>
  <c r="AL639" i="8"/>
  <c r="AL568" i="8"/>
  <c r="AL607" i="8"/>
  <c r="AL531" i="8"/>
  <c r="AL553" i="8"/>
  <c r="AL540" i="8"/>
  <c r="AL493" i="8"/>
  <c r="AL591" i="8"/>
  <c r="AL491" i="8"/>
  <c r="AL579" i="8"/>
  <c r="AL469" i="8"/>
  <c r="AL494" i="8"/>
  <c r="AL486" i="8"/>
  <c r="AL454" i="8"/>
  <c r="AL422" i="8"/>
  <c r="AL512" i="8"/>
  <c r="AL448" i="8"/>
  <c r="AL360" i="8"/>
  <c r="AL492" i="8"/>
  <c r="AL388" i="8"/>
  <c r="AL439" i="8"/>
  <c r="AL365" i="8"/>
  <c r="AL390" i="8"/>
  <c r="AL447" i="8"/>
  <c r="AL385" i="8"/>
  <c r="AL411" i="8"/>
  <c r="AL464" i="8"/>
  <c r="AL335" i="8"/>
  <c r="AL303" i="8"/>
  <c r="AL380" i="8"/>
  <c r="AL229" i="8"/>
  <c r="AL354" i="8"/>
  <c r="AL324" i="8"/>
  <c r="AL292" i="8"/>
  <c r="AL260" i="8"/>
  <c r="AL242" i="8"/>
  <c r="AL321" i="8"/>
  <c r="AL289" i="8"/>
  <c r="AL257" i="8"/>
  <c r="AL239" i="8"/>
  <c r="AL361" i="8"/>
  <c r="AL330" i="8"/>
  <c r="AL298" i="8"/>
  <c r="AL190" i="8"/>
  <c r="AL240" i="8"/>
  <c r="AL181" i="8"/>
  <c r="AL218" i="8"/>
  <c r="AL205" i="8"/>
  <c r="AL267" i="8"/>
  <c r="AL168" i="8"/>
  <c r="AL134" i="8"/>
  <c r="AL258" i="8"/>
  <c r="AL187" i="8"/>
  <c r="AL161" i="8"/>
  <c r="AL153" i="8"/>
  <c r="AL102" i="8"/>
  <c r="AL23" i="8"/>
  <c r="AL131" i="8"/>
  <c r="AL78" i="8"/>
  <c r="AL108" i="8"/>
  <c r="AM108" i="8" s="1"/>
  <c r="AN108" i="8" s="1"/>
  <c r="AL94" i="8"/>
  <c r="AL73" i="8"/>
  <c r="AL151" i="8"/>
  <c r="AL33" i="8"/>
  <c r="AL133" i="8"/>
  <c r="AL62" i="8"/>
  <c r="AL95" i="8"/>
  <c r="AL71" i="8"/>
  <c r="AL983" i="8"/>
  <c r="AL977" i="8"/>
  <c r="AL962" i="8"/>
  <c r="AL986" i="8"/>
  <c r="AL965" i="8"/>
  <c r="AL918" i="8"/>
  <c r="AL972" i="8"/>
  <c r="AL900" i="8"/>
  <c r="AL927" i="8"/>
  <c r="AL881" i="8"/>
  <c r="AL888" i="8"/>
  <c r="AL876" i="8"/>
  <c r="AL871" i="8"/>
  <c r="AL877" i="8"/>
  <c r="AL836" i="8"/>
  <c r="AL831" i="8"/>
  <c r="AL834" i="8"/>
  <c r="AL770" i="8"/>
  <c r="AL798" i="8"/>
  <c r="AL830" i="8"/>
  <c r="AL804" i="8"/>
  <c r="AL769" i="8"/>
  <c r="AL715" i="8"/>
  <c r="AL683" i="8"/>
  <c r="AM683" i="8" s="1"/>
  <c r="AN683" i="8" s="1"/>
  <c r="AL817" i="8"/>
  <c r="AL734" i="8"/>
  <c r="AL787" i="8"/>
  <c r="AL684" i="8"/>
  <c r="AL845" i="8"/>
  <c r="AL832" i="8"/>
  <c r="AL801" i="8"/>
  <c r="AL701" i="8"/>
  <c r="AL708" i="8"/>
  <c r="AL641" i="8"/>
  <c r="AL720" i="8"/>
  <c r="AL648" i="8"/>
  <c r="AL666" i="8"/>
  <c r="AL632" i="8"/>
  <c r="AL646" i="8"/>
  <c r="AL589" i="8"/>
  <c r="AL749" i="8"/>
  <c r="AL604" i="8"/>
  <c r="AL657" i="8"/>
  <c r="AL596" i="8"/>
  <c r="AL542" i="8"/>
  <c r="AL586" i="8"/>
  <c r="AL560" i="8"/>
  <c r="AL580" i="8"/>
  <c r="AL521" i="8"/>
  <c r="AL545" i="8"/>
  <c r="AL524" i="8"/>
  <c r="AL489" i="8"/>
  <c r="AL576" i="8"/>
  <c r="AL484" i="8"/>
  <c r="AL511" i="8"/>
  <c r="AL465" i="8"/>
  <c r="AL611" i="8"/>
  <c r="AL482" i="8"/>
  <c r="AL450" i="8"/>
  <c r="AL418" i="8"/>
  <c r="AL504" i="8"/>
  <c r="AL425" i="8"/>
  <c r="AL356" i="8"/>
  <c r="AL483" i="8"/>
  <c r="AL373" i="8"/>
  <c r="AL417" i="8"/>
  <c r="AL587" i="8"/>
  <c r="AL381" i="8"/>
  <c r="AL441" i="8"/>
  <c r="AL383" i="8"/>
  <c r="AL394" i="8"/>
  <c r="AL456" i="8"/>
  <c r="AL331" i="8"/>
  <c r="AL299" i="8"/>
  <c r="AL359" i="8"/>
  <c r="AL225" i="8"/>
  <c r="AL349" i="8"/>
  <c r="AL320" i="8"/>
  <c r="AL288" i="8"/>
  <c r="AL256" i="8"/>
  <c r="AL238" i="8"/>
  <c r="AL317" i="8"/>
  <c r="AL285" i="8"/>
  <c r="AL253" i="8"/>
  <c r="AM253" i="8" s="1"/>
  <c r="AN253" i="8" s="1"/>
  <c r="AL235" i="8"/>
  <c r="AL358" i="8"/>
  <c r="AL326" i="8"/>
  <c r="AL294" i="8"/>
  <c r="AL186" i="8"/>
  <c r="AL232" i="8"/>
  <c r="AL282" i="8"/>
  <c r="AL195" i="8"/>
  <c r="AL200" i="8"/>
  <c r="AL236" i="8"/>
  <c r="AL149" i="8"/>
  <c r="AL132" i="8"/>
  <c r="AL204" i="8"/>
  <c r="AL177" i="8"/>
  <c r="AL160" i="8"/>
  <c r="AL152" i="8"/>
  <c r="AL68" i="8"/>
  <c r="AL19" i="8"/>
  <c r="AL127" i="8"/>
  <c r="AL74" i="8"/>
  <c r="AL104" i="8"/>
  <c r="AL92" i="8"/>
  <c r="AL67" i="8"/>
  <c r="AL113" i="8"/>
  <c r="AL25" i="8"/>
  <c r="AL129" i="8"/>
  <c r="AL52" i="8"/>
  <c r="AL93" i="8"/>
  <c r="AL64" i="8"/>
  <c r="AL998" i="8"/>
  <c r="AL994" i="8"/>
  <c r="AL954" i="8"/>
  <c r="AL935" i="8"/>
  <c r="AL922" i="8"/>
  <c r="AL885" i="8"/>
  <c r="AL854" i="8"/>
  <c r="AL828" i="8"/>
  <c r="AL824" i="8"/>
  <c r="AL784" i="8"/>
  <c r="AL803" i="8"/>
  <c r="AL711" i="8"/>
  <c r="AL797" i="8"/>
  <c r="AL757" i="8"/>
  <c r="AL772" i="8"/>
  <c r="AL740" i="8"/>
  <c r="AL706" i="8"/>
  <c r="AL718" i="8"/>
  <c r="AL654" i="8"/>
  <c r="AL644" i="8"/>
  <c r="AL651" i="8"/>
  <c r="AL603" i="8"/>
  <c r="AL538" i="8"/>
  <c r="AL556" i="8"/>
  <c r="AL582" i="8"/>
  <c r="AL517" i="8"/>
  <c r="AL559" i="8"/>
  <c r="AL500" i="8"/>
  <c r="AL595" i="8"/>
  <c r="AL446" i="8"/>
  <c r="AL498" i="8"/>
  <c r="AL352" i="8"/>
  <c r="AL371" i="8"/>
  <c r="AL449" i="8"/>
  <c r="AL440" i="8"/>
  <c r="AL389" i="8"/>
  <c r="AL327" i="8"/>
  <c r="AL351" i="8"/>
  <c r="AL346" i="8"/>
  <c r="AL284" i="8"/>
  <c r="AL234" i="8"/>
  <c r="AL281" i="8"/>
  <c r="AL231" i="8"/>
  <c r="AL322" i="8"/>
  <c r="AL182" i="8"/>
  <c r="AL271" i="8"/>
  <c r="AL171" i="8"/>
  <c r="AL275" i="8"/>
  <c r="AL146" i="8"/>
  <c r="AL126" i="8"/>
  <c r="AL209" i="8"/>
  <c r="AL159" i="8"/>
  <c r="AL115" i="8"/>
  <c r="AL39" i="8"/>
  <c r="AL123" i="8"/>
  <c r="AL220" i="8"/>
  <c r="AL99" i="8"/>
  <c r="AL60" i="8"/>
  <c r="AL98" i="8"/>
  <c r="AL141" i="8"/>
  <c r="AL50" i="8"/>
  <c r="AL87" i="8"/>
  <c r="AL26" i="8"/>
  <c r="AL1004" i="8"/>
  <c r="AL947" i="8"/>
  <c r="AL946" i="8"/>
  <c r="AL932" i="8"/>
  <c r="AL909" i="8"/>
  <c r="AL937" i="8"/>
  <c r="AL897" i="8"/>
  <c r="AL869" i="8"/>
  <c r="AL782" i="8"/>
  <c r="AL812" i="8"/>
  <c r="AL788" i="8"/>
  <c r="AL695" i="8"/>
  <c r="AL768" i="8"/>
  <c r="AL716" i="8"/>
  <c r="AL709" i="8"/>
  <c r="AL742" i="8"/>
  <c r="AL653" i="8"/>
  <c r="AL717" i="8"/>
  <c r="AL656" i="8"/>
  <c r="AL601" i="8"/>
  <c r="AL610" i="8"/>
  <c r="AL622" i="8"/>
  <c r="AL522" i="8"/>
  <c r="AL640" i="8"/>
  <c r="AL563" i="8"/>
  <c r="AL501" i="8"/>
  <c r="AL532" i="8"/>
  <c r="AL477" i="8"/>
  <c r="AL499" i="8"/>
  <c r="AL430" i="8"/>
  <c r="AL463" i="8"/>
  <c r="AL549" i="8"/>
  <c r="AM549" i="8" s="1"/>
  <c r="AN549" i="8" s="1"/>
  <c r="AL460" i="8"/>
  <c r="AL397" i="8"/>
  <c r="AL399" i="8"/>
  <c r="AL487" i="8"/>
  <c r="AL311" i="8"/>
  <c r="AL237" i="8"/>
  <c r="AL332" i="8"/>
  <c r="AL268" i="8"/>
  <c r="AL329" i="8"/>
  <c r="AL265" i="8"/>
  <c r="AL215" i="8"/>
  <c r="AL306" i="8"/>
  <c r="AL250" i="8"/>
  <c r="AL262" i="8"/>
  <c r="AL150" i="8"/>
  <c r="AL224" i="8"/>
  <c r="AL142" i="8"/>
  <c r="AL122" i="8"/>
  <c r="AL173" i="8"/>
  <c r="AL157" i="8"/>
  <c r="AL107" i="8"/>
  <c r="AL210" i="8"/>
  <c r="AL118" i="8"/>
  <c r="AL116" i="8"/>
  <c r="AL90" i="8"/>
  <c r="AL40" i="8"/>
  <c r="AL47" i="8"/>
  <c r="AL125" i="8"/>
  <c r="AL38" i="8"/>
  <c r="AL79" i="8"/>
  <c r="AL996" i="8"/>
  <c r="AL939" i="8"/>
  <c r="AL928" i="8"/>
  <c r="AL930" i="8"/>
  <c r="AL904" i="8"/>
  <c r="AL920" i="8"/>
  <c r="AL886" i="8"/>
  <c r="AL855" i="8"/>
  <c r="AL778" i="8"/>
  <c r="AL790" i="8"/>
  <c r="AL780" i="8"/>
  <c r="AL691" i="8"/>
  <c r="AL745" i="8"/>
  <c r="AL714" i="8"/>
  <c r="AL700" i="8"/>
  <c r="AL724" i="8"/>
  <c r="AL649" i="8"/>
  <c r="AL694" i="8"/>
  <c r="AL643" i="8"/>
  <c r="AL597" i="8"/>
  <c r="AL609" i="8"/>
  <c r="AL613" i="8"/>
  <c r="AL668" i="8"/>
  <c r="AL620" i="8"/>
  <c r="AL561" i="8"/>
  <c r="AL497" i="8"/>
  <c r="AM497" i="8" s="1"/>
  <c r="AN497" i="8" s="1"/>
  <c r="AL496" i="8"/>
  <c r="AL473" i="8"/>
  <c r="AL488" i="8"/>
  <c r="AL426" i="8"/>
  <c r="AL455" i="8"/>
  <c r="AL507" i="8"/>
  <c r="AL452" i="8"/>
  <c r="AL396" i="8"/>
  <c r="AL395" i="8"/>
  <c r="AL472" i="8"/>
  <c r="AL307" i="8"/>
  <c r="AL233" i="8"/>
  <c r="AL328" i="8"/>
  <c r="AL264" i="8"/>
  <c r="AL325" i="8"/>
  <c r="AL261" i="8"/>
  <c r="AL211" i="8"/>
  <c r="AL302" i="8"/>
  <c r="AL245" i="8"/>
  <c r="AL244" i="8"/>
  <c r="AL254" i="8"/>
  <c r="AL222" i="8"/>
  <c r="AL140" i="8"/>
  <c r="AL120" i="8"/>
  <c r="AL169" i="8"/>
  <c r="AL156" i="8"/>
  <c r="AL103" i="8"/>
  <c r="AL170" i="8"/>
  <c r="AL117" i="8"/>
  <c r="AL112" i="8"/>
  <c r="AL88" i="8"/>
  <c r="AL30" i="8"/>
  <c r="AL45" i="8"/>
  <c r="AL83" i="8"/>
  <c r="AL28" i="8"/>
  <c r="AL75" i="8"/>
  <c r="AL1005" i="8"/>
  <c r="AL953" i="8"/>
  <c r="AL924" i="8"/>
  <c r="AL899" i="8"/>
  <c r="AM899" i="8" s="1"/>
  <c r="AN899" i="8" s="1"/>
  <c r="AL905" i="8"/>
  <c r="AL829" i="8"/>
  <c r="AL863" i="8"/>
  <c r="AL835" i="8"/>
  <c r="AL849" i="8"/>
  <c r="AL799" i="8"/>
  <c r="AL735" i="8"/>
  <c r="AL667" i="8"/>
  <c r="AM667" i="8" s="1"/>
  <c r="AN667" i="8" s="1"/>
  <c r="AL681" i="8"/>
  <c r="AL763" i="8"/>
  <c r="AL785" i="8"/>
  <c r="AL680" i="8"/>
  <c r="AL625" i="8"/>
  <c r="AL612" i="8"/>
  <c r="AL697" i="8"/>
  <c r="AL635" i="8"/>
  <c r="AL600" i="8"/>
  <c r="AL558" i="8"/>
  <c r="AL636" i="8"/>
  <c r="AL555" i="8"/>
  <c r="AL519" i="8"/>
  <c r="AL510" i="8"/>
  <c r="AL508" i="8"/>
  <c r="AL638" i="8"/>
  <c r="AL466" i="8"/>
  <c r="AL402" i="8"/>
  <c r="AL384" i="8"/>
  <c r="AL405" i="8"/>
  <c r="AL377" i="8"/>
  <c r="AL467" i="8"/>
  <c r="AL443" i="8"/>
  <c r="AL401" i="8"/>
  <c r="AL993" i="8"/>
  <c r="AL945" i="8"/>
  <c r="AL916" i="8"/>
  <c r="AL942" i="8"/>
  <c r="AL944" i="8"/>
  <c r="AL821" i="8"/>
  <c r="AL878" i="8"/>
  <c r="AL826" i="8"/>
  <c r="AL819" i="8"/>
  <c r="AL859" i="8"/>
  <c r="AL731" i="8"/>
  <c r="AL663" i="8"/>
  <c r="AL672" i="8"/>
  <c r="AL759" i="8"/>
  <c r="AL705" i="8"/>
  <c r="AL674" i="8"/>
  <c r="AL621" i="8"/>
  <c r="AL750" i="8"/>
  <c r="AL692" i="8"/>
  <c r="AL626" i="8"/>
  <c r="AL686" i="8"/>
  <c r="AL554" i="8"/>
  <c r="AL583" i="8"/>
  <c r="AL547" i="8"/>
  <c r="AL575" i="8"/>
  <c r="AL506" i="8"/>
  <c r="AL490" i="8"/>
  <c r="AL543" i="8"/>
  <c r="AL462" i="8"/>
  <c r="AL398" i="8"/>
  <c r="AL368" i="8"/>
  <c r="AL404" i="8"/>
  <c r="AM404" i="8" s="1"/>
  <c r="AN404" i="8" s="1"/>
  <c r="AL375" i="8"/>
  <c r="AL459" i="8"/>
  <c r="AL421" i="8"/>
  <c r="AL400" i="8"/>
  <c r="AL279" i="8"/>
  <c r="AL362" i="8"/>
  <c r="AL300" i="8"/>
  <c r="AL393" i="8"/>
  <c r="AL297" i="8"/>
  <c r="AL347" i="8"/>
  <c r="AL337" i="8"/>
  <c r="AL198" i="8"/>
  <c r="AL197" i="8"/>
  <c r="AL179" i="8"/>
  <c r="AL363" i="8"/>
  <c r="AL176" i="8"/>
  <c r="AL130" i="8"/>
  <c r="AL266" i="8"/>
  <c r="AL163" i="8"/>
  <c r="AL148" i="8"/>
  <c r="AL51" i="8"/>
  <c r="AL139" i="8"/>
  <c r="AL58" i="8"/>
  <c r="AL180" i="8"/>
  <c r="AL81" i="8"/>
  <c r="AL109" i="8"/>
  <c r="AL191" i="8"/>
  <c r="AL72" i="8"/>
  <c r="AL91" i="8"/>
  <c r="AL36" i="8"/>
  <c r="AL999" i="8"/>
  <c r="AL984" i="8"/>
  <c r="AL1001" i="8"/>
  <c r="AL971" i="8"/>
  <c r="AL934" i="8"/>
  <c r="AL913" i="8"/>
  <c r="AL911" i="8"/>
  <c r="AL841" i="8"/>
  <c r="AL816" i="8"/>
  <c r="AL808" i="8"/>
  <c r="AL840" i="8"/>
  <c r="AL727" i="8"/>
  <c r="AL659" i="8"/>
  <c r="AL670" i="8"/>
  <c r="AL758" i="8"/>
  <c r="AL673" i="8"/>
  <c r="AL767" i="8"/>
  <c r="AL765" i="8"/>
  <c r="AL710" i="8"/>
  <c r="AL676" i="8"/>
  <c r="AL624" i="8"/>
  <c r="AL669" i="8"/>
  <c r="AL550" i="8"/>
  <c r="AL570" i="8"/>
  <c r="AL537" i="8"/>
  <c r="AL573" i="8"/>
  <c r="AL598" i="8"/>
  <c r="AL608" i="8"/>
  <c r="AL536" i="8"/>
  <c r="AL458" i="8"/>
  <c r="AL551" i="8"/>
  <c r="AL364" i="8"/>
  <c r="AL392" i="8"/>
  <c r="AL369" i="8"/>
  <c r="AL451" i="8"/>
  <c r="AL420" i="8"/>
  <c r="AL382" i="8"/>
  <c r="AL403" i="8"/>
  <c r="AL357" i="8"/>
  <c r="AL296" i="8"/>
  <c r="AL338" i="8"/>
  <c r="AL293" i="8"/>
  <c r="AL243" i="8"/>
  <c r="AL334" i="8"/>
  <c r="AL194" i="8"/>
  <c r="AL192" i="8"/>
  <c r="AL175" i="8"/>
  <c r="AL286" i="8"/>
  <c r="AL172" i="8"/>
  <c r="AL128" i="8"/>
  <c r="AL246" i="8"/>
  <c r="AL162" i="8"/>
  <c r="AL212" i="8"/>
  <c r="AL41" i="8"/>
  <c r="AL135" i="8"/>
  <c r="AL56" i="8"/>
  <c r="AL178" i="8"/>
  <c r="AL77" i="8"/>
  <c r="AL105" i="8"/>
  <c r="AL145" i="8"/>
  <c r="AL69" i="8"/>
  <c r="AL89" i="8"/>
  <c r="AM89" i="8" s="1"/>
  <c r="AN89" i="8" s="1"/>
  <c r="AL34" i="8"/>
  <c r="AL968" i="8"/>
  <c r="AL858" i="8"/>
  <c r="AL766" i="8"/>
  <c r="AM766" i="8" s="1"/>
  <c r="AN766" i="8" s="1"/>
  <c r="AL713" i="8"/>
  <c r="AL637" i="8"/>
  <c r="AL678" i="8"/>
  <c r="AL541" i="8"/>
  <c r="AM541" i="8" s="1"/>
  <c r="AN541" i="8" s="1"/>
  <c r="AL478" i="8"/>
  <c r="AL416" i="8"/>
  <c r="AL295" i="8"/>
  <c r="AL272" i="8"/>
  <c r="AL355" i="8"/>
  <c r="AL226" i="8"/>
  <c r="AL274" i="8"/>
  <c r="AL188" i="8"/>
  <c r="AL61" i="8"/>
  <c r="AL196" i="8"/>
  <c r="AL166" i="8"/>
  <c r="AL214" i="8"/>
  <c r="AL13" i="8"/>
  <c r="AL114" i="8"/>
  <c r="AL955" i="8"/>
  <c r="AL865" i="8"/>
  <c r="AL843" i="8"/>
  <c r="AL725" i="8"/>
  <c r="AL662" i="8"/>
  <c r="AL630" i="8"/>
  <c r="AL505" i="8"/>
  <c r="AL434" i="8"/>
  <c r="AL419" i="8"/>
  <c r="AL283" i="8"/>
  <c r="AL252" i="8"/>
  <c r="AL219" i="8"/>
  <c r="AL213" i="8"/>
  <c r="AL199" i="8"/>
  <c r="AL203" i="8"/>
  <c r="AL53" i="8"/>
  <c r="AL100" i="8"/>
  <c r="AL57" i="8"/>
  <c r="AL97" i="8"/>
  <c r="AL980" i="8"/>
  <c r="AL868" i="8"/>
  <c r="AL822" i="8"/>
  <c r="AL682" i="8"/>
  <c r="AL627" i="8"/>
  <c r="AL588" i="8"/>
  <c r="AL528" i="8"/>
  <c r="AL414" i="8"/>
  <c r="AL379" i="8"/>
  <c r="AL241" i="8"/>
  <c r="AL445" i="8"/>
  <c r="AL353" i="8"/>
  <c r="AL263" i="8"/>
  <c r="AL183" i="8"/>
  <c r="AL165" i="8"/>
  <c r="AL29" i="8"/>
  <c r="AL208" i="8"/>
  <c r="AL207" i="8"/>
  <c r="AL85" i="8"/>
  <c r="AL964" i="8"/>
  <c r="AL898" i="8"/>
  <c r="AL789" i="8"/>
  <c r="AL730" i="8"/>
  <c r="AL689" i="8"/>
  <c r="AL526" i="8"/>
  <c r="AL539" i="8"/>
  <c r="AL471" i="8"/>
  <c r="AL408" i="8"/>
  <c r="AL221" i="8"/>
  <c r="AL921" i="8"/>
  <c r="AL867" i="8"/>
  <c r="AL747" i="8"/>
  <c r="AL764" i="8"/>
  <c r="AL733" i="8"/>
  <c r="AL566" i="8"/>
  <c r="AL480" i="8"/>
  <c r="AL424" i="8"/>
  <c r="AL370" i="8"/>
  <c r="AL376" i="8"/>
  <c r="AL313" i="8"/>
  <c r="AL310" i="8"/>
  <c r="AL255" i="8"/>
  <c r="AL138" i="8"/>
  <c r="AM138" i="8" s="1"/>
  <c r="AN138" i="8" s="1"/>
  <c r="AL158" i="8"/>
  <c r="AL143" i="8"/>
  <c r="AL86" i="8"/>
  <c r="AL137" i="8"/>
  <c r="AL44" i="8"/>
  <c r="AL940" i="8"/>
  <c r="AL879" i="8"/>
  <c r="AL699" i="8"/>
  <c r="AL753" i="8"/>
  <c r="AL605" i="8"/>
  <c r="AL544" i="8"/>
  <c r="AL481" i="8"/>
  <c r="AL340" i="8"/>
  <c r="AL372" i="8"/>
  <c r="AL336" i="8"/>
  <c r="AL301" i="8"/>
  <c r="AL290" i="8"/>
  <c r="AL167" i="8"/>
  <c r="AL136" i="8"/>
  <c r="AL155" i="8"/>
  <c r="AL119" i="8"/>
  <c r="AL84" i="8"/>
  <c r="AL80" i="8"/>
  <c r="AL974" i="8"/>
  <c r="AL902" i="8"/>
  <c r="AL796" i="8"/>
  <c r="AL760" i="8"/>
  <c r="AL665" i="8"/>
  <c r="AL616" i="8"/>
  <c r="AL565" i="8"/>
  <c r="AL527" i="8"/>
  <c r="AL468" i="8"/>
  <c r="AL315" i="8"/>
  <c r="AL304" i="8"/>
  <c r="AL249" i="8"/>
  <c r="AL259" i="8"/>
  <c r="AL184" i="8"/>
  <c r="AL193" i="8"/>
  <c r="AL111" i="8"/>
  <c r="AL82" i="8"/>
  <c r="AL217" i="8"/>
  <c r="AL42" i="8"/>
  <c r="AL27" i="8"/>
  <c r="AL437" i="8"/>
  <c r="AL189" i="8"/>
  <c r="AL54" i="8"/>
  <c r="AL892" i="8"/>
  <c r="AL433" i="8"/>
  <c r="AM433" i="8" s="1"/>
  <c r="AN433" i="8" s="1"/>
  <c r="AL144" i="8"/>
  <c r="AL201" i="8"/>
  <c r="AL185" i="8"/>
  <c r="AL65" i="8"/>
  <c r="AL856" i="8"/>
  <c r="AL316" i="8"/>
  <c r="AL124" i="8"/>
  <c r="AL76" i="8"/>
  <c r="AL679" i="8"/>
  <c r="AL333" i="8"/>
  <c r="AL164" i="8"/>
  <c r="AL48" i="8"/>
  <c r="AL696" i="8"/>
  <c r="AL269" i="8"/>
  <c r="AL154" i="8"/>
  <c r="AL585" i="8"/>
  <c r="AL342" i="8"/>
  <c r="AL147" i="8"/>
  <c r="AL15" i="8"/>
  <c r="AL14" i="8"/>
  <c r="AL574" i="8"/>
  <c r="AL202" i="8"/>
  <c r="AL101" i="8"/>
  <c r="AL121" i="8"/>
  <c r="AL17" i="8"/>
  <c r="AL461" i="8"/>
  <c r="AL278" i="8"/>
  <c r="AL96" i="8"/>
  <c r="AL18" i="8"/>
  <c r="AL70" i="8"/>
  <c r="AL174" i="8"/>
  <c r="AL16" i="8"/>
  <c r="AL22" i="8"/>
  <c r="AL32" i="8"/>
  <c r="AL110" i="8"/>
  <c r="AL35" i="8"/>
  <c r="AL66" i="8"/>
  <c r="AL8" i="8"/>
  <c r="AL46" i="8"/>
  <c r="AL9" i="8"/>
  <c r="AL55" i="8"/>
  <c r="AL10" i="8"/>
  <c r="AL24" i="8"/>
  <c r="Z22" i="3"/>
  <c r="C22" i="3"/>
  <c r="AC22" i="3"/>
  <c r="AB22" i="3"/>
  <c r="AE22" i="3"/>
  <c r="AD22" i="3"/>
  <c r="AB24" i="3"/>
  <c r="AC24" i="3"/>
  <c r="AE24" i="3"/>
  <c r="AD24" i="3"/>
  <c r="AA24" i="3"/>
  <c r="C24" i="3"/>
  <c r="Z24" i="3"/>
  <c r="Z36" i="3"/>
  <c r="AE36" i="3"/>
  <c r="AA36" i="3"/>
  <c r="C36" i="3"/>
  <c r="AC36" i="3"/>
  <c r="AB36" i="3"/>
  <c r="AB40" i="3"/>
  <c r="C40" i="3"/>
  <c r="AC40" i="3"/>
  <c r="AA40" i="3"/>
  <c r="AE40" i="3"/>
  <c r="Z40" i="3"/>
  <c r="R17" i="7"/>
  <c r="S17" i="4"/>
  <c r="Y17" i="4" s="1"/>
  <c r="L18" i="7"/>
  <c r="Q26" i="3" s="1"/>
  <c r="Z27" i="4"/>
  <c r="Z35" i="4"/>
  <c r="L26" i="7"/>
  <c r="Q34" i="3" s="1"/>
  <c r="AL216" i="8"/>
  <c r="AI79" i="8"/>
  <c r="AI155" i="8"/>
  <c r="AI160" i="8"/>
  <c r="AI121" i="8"/>
  <c r="AI122" i="8"/>
  <c r="AI325" i="8"/>
  <c r="AI283" i="8"/>
  <c r="AI337" i="8"/>
  <c r="AI403" i="8"/>
  <c r="AM403" i="8" s="1"/>
  <c r="AN403" i="8" s="1"/>
  <c r="AI428" i="8"/>
  <c r="AI522" i="8"/>
  <c r="AI659" i="8"/>
  <c r="AI769" i="8"/>
  <c r="AI909" i="8"/>
  <c r="AL49" i="8"/>
  <c r="AI35" i="8"/>
  <c r="AI209" i="8"/>
  <c r="AI131" i="8"/>
  <c r="AI132" i="8"/>
  <c r="AI208" i="8"/>
  <c r="AI307" i="8"/>
  <c r="AI419" i="8"/>
  <c r="AI455" i="8"/>
  <c r="AI476" i="8"/>
  <c r="AI578" i="8"/>
  <c r="AI764" i="8"/>
  <c r="AI833" i="8"/>
  <c r="AI912" i="8"/>
  <c r="AI165" i="8"/>
  <c r="AI28" i="8"/>
  <c r="AI143" i="8"/>
  <c r="AI149" i="8"/>
  <c r="AI276" i="8"/>
  <c r="AI327" i="8"/>
  <c r="AI345" i="8"/>
  <c r="AI359" i="8"/>
  <c r="AI516" i="8"/>
  <c r="AM516" i="8" s="1"/>
  <c r="AN516" i="8" s="1"/>
  <c r="AI584" i="8"/>
  <c r="AI817" i="8"/>
  <c r="AI809" i="8"/>
  <c r="AI931" i="8"/>
  <c r="AI75" i="8"/>
  <c r="AD33" i="3"/>
  <c r="AB18" i="3"/>
  <c r="Z34" i="3"/>
  <c r="C35" i="3"/>
  <c r="Z35" i="3"/>
  <c r="AA35" i="3"/>
  <c r="AI32" i="8"/>
  <c r="AI69" i="8"/>
  <c r="AI174" i="8"/>
  <c r="AI182" i="8"/>
  <c r="AI300" i="8"/>
  <c r="AI232" i="8"/>
  <c r="AI357" i="8"/>
  <c r="AI426" i="8"/>
  <c r="AI446" i="8"/>
  <c r="AM446" i="8" s="1"/>
  <c r="AI651" i="8"/>
  <c r="AI702" i="8"/>
  <c r="AI878" i="8"/>
  <c r="AI929" i="8"/>
  <c r="AD25" i="3"/>
  <c r="AA31" i="3"/>
  <c r="G81" i="7"/>
  <c r="K20" i="2" s="1"/>
  <c r="Y5" i="8"/>
  <c r="Z28" i="3"/>
  <c r="AA28" i="3"/>
  <c r="AE28" i="3"/>
  <c r="AC28" i="3"/>
  <c r="C28" i="3"/>
  <c r="Z38" i="3"/>
  <c r="AE38" i="3"/>
  <c r="AC38" i="3"/>
  <c r="AB38" i="3"/>
  <c r="AA38" i="3"/>
  <c r="C38" i="3"/>
  <c r="G80" i="7"/>
  <c r="K19" i="2" s="1"/>
  <c r="X5" i="8"/>
  <c r="L29" i="7"/>
  <c r="Q37" i="3" s="1"/>
  <c r="Z38" i="4"/>
  <c r="AD16" i="3"/>
  <c r="AE16" i="3"/>
  <c r="L22" i="7"/>
  <c r="Q30" i="3" s="1"/>
  <c r="Z31" i="4"/>
  <c r="AH66" i="8"/>
  <c r="AH8" i="8"/>
  <c r="AH27" i="8"/>
  <c r="AH9" i="8"/>
  <c r="AH65" i="8"/>
  <c r="AH18" i="8"/>
  <c r="AH42" i="8"/>
  <c r="AH10" i="8"/>
  <c r="AH35" i="8"/>
  <c r="AH22" i="8"/>
  <c r="AH50" i="8"/>
  <c r="AH11" i="8"/>
  <c r="AH994" i="8"/>
  <c r="AH984" i="8"/>
  <c r="AH990" i="8"/>
  <c r="AH972" i="8"/>
  <c r="AH962" i="8"/>
  <c r="AH985" i="8"/>
  <c r="AH938" i="8"/>
  <c r="AH920" i="8"/>
  <c r="AH942" i="8"/>
  <c r="AM942" i="8" s="1"/>
  <c r="AN942" i="8" s="1"/>
  <c r="AH940" i="8"/>
  <c r="AH926" i="8"/>
  <c r="AH854" i="8"/>
  <c r="AH919" i="8"/>
  <c r="AH869" i="8"/>
  <c r="AH907" i="8"/>
  <c r="AH905" i="8"/>
  <c r="AH937" i="8"/>
  <c r="AM937" i="8" s="1"/>
  <c r="AN937" i="8" s="1"/>
  <c r="AH897" i="8"/>
  <c r="AH881" i="8"/>
  <c r="AH832" i="8"/>
  <c r="AH835" i="8"/>
  <c r="AH863" i="8"/>
  <c r="AH797" i="8"/>
  <c r="AH850" i="8"/>
  <c r="AH821" i="8"/>
  <c r="AM821" i="8" s="1"/>
  <c r="AN821" i="8" s="1"/>
  <c r="AH793" i="8"/>
  <c r="AH830" i="8"/>
  <c r="AH795" i="8"/>
  <c r="AH737" i="8"/>
  <c r="AH705" i="8"/>
  <c r="AH673" i="8"/>
  <c r="AH800" i="8"/>
  <c r="AH732" i="8"/>
  <c r="AH754" i="8"/>
  <c r="AH671" i="8"/>
  <c r="AH706" i="8"/>
  <c r="AH736" i="8"/>
  <c r="AH748" i="8"/>
  <c r="AH683" i="8"/>
  <c r="AH811" i="8"/>
  <c r="AH664" i="8"/>
  <c r="AM664" i="8" s="1"/>
  <c r="AN664" i="8" s="1"/>
  <c r="AH623" i="8"/>
  <c r="AH637" i="8"/>
  <c r="AH641" i="8"/>
  <c r="AH621" i="8"/>
  <c r="AH599" i="8"/>
  <c r="AH682" i="8"/>
  <c r="AH607" i="8"/>
  <c r="AH619" i="8"/>
  <c r="AH648" i="8"/>
  <c r="AH568" i="8"/>
  <c r="AH532" i="8"/>
  <c r="AH625" i="8"/>
  <c r="AH542" i="8"/>
  <c r="AH613" i="8"/>
  <c r="AH617" i="8"/>
  <c r="AH531" i="8"/>
  <c r="AM531" i="8" s="1"/>
  <c r="AN531" i="8" s="1"/>
  <c r="AH491" i="8"/>
  <c r="AH545" i="8"/>
  <c r="AH508" i="8"/>
  <c r="AH494" i="8"/>
  <c r="AM494" i="8" s="1"/>
  <c r="AN494" i="8" s="1"/>
  <c r="AH486" i="8"/>
  <c r="AH557" i="8"/>
  <c r="AH475" i="8"/>
  <c r="AH501" i="8"/>
  <c r="AM501" i="8" s="1"/>
  <c r="AN501" i="8" s="1"/>
  <c r="AH460" i="8"/>
  <c r="AH428" i="8"/>
  <c r="AH530" i="8"/>
  <c r="AH434" i="8"/>
  <c r="AM434" i="8" s="1"/>
  <c r="AN434" i="8" s="1"/>
  <c r="AH383" i="8"/>
  <c r="AH346" i="8"/>
  <c r="AH387" i="8"/>
  <c r="AH405" i="8"/>
  <c r="AM405" i="8" s="1"/>
  <c r="AN405" i="8" s="1"/>
  <c r="AH470" i="8"/>
  <c r="AH406" i="8"/>
  <c r="AH415" i="8"/>
  <c r="AH441" i="8"/>
  <c r="AM441" i="8" s="1"/>
  <c r="AN441" i="8" s="1"/>
  <c r="AH509" i="8"/>
  <c r="AH1002" i="8"/>
  <c r="AH969" i="8"/>
  <c r="AH974" i="8"/>
  <c r="AH965" i="8"/>
  <c r="AH993" i="8"/>
  <c r="AH983" i="8"/>
  <c r="AH917" i="8"/>
  <c r="AM917" i="8" s="1"/>
  <c r="AN917" i="8" s="1"/>
  <c r="AH948" i="8"/>
  <c r="AH958" i="8"/>
  <c r="AH906" i="8"/>
  <c r="AH915" i="8"/>
  <c r="AH892" i="8"/>
  <c r="AH872" i="8"/>
  <c r="AH817" i="8"/>
  <c r="AH852" i="8"/>
  <c r="AH876" i="8"/>
  <c r="AH861" i="8"/>
  <c r="AH813" i="8"/>
  <c r="AH829" i="8"/>
  <c r="AH812" i="8"/>
  <c r="AH764" i="8"/>
  <c r="AH847" i="8"/>
  <c r="AH805" i="8"/>
  <c r="AM805" i="8" s="1"/>
  <c r="AN805" i="8" s="1"/>
  <c r="AH787" i="8"/>
  <c r="AH757" i="8"/>
  <c r="AH721" i="8"/>
  <c r="AH685" i="8"/>
  <c r="AH826" i="8"/>
  <c r="AH742" i="8"/>
  <c r="AH744" i="8"/>
  <c r="AH747" i="8"/>
  <c r="AH775" i="8"/>
  <c r="AH675" i="8"/>
  <c r="AH714" i="8"/>
  <c r="AH694" i="8"/>
  <c r="AH672" i="8"/>
  <c r="AH739" i="8"/>
  <c r="AH615" i="8"/>
  <c r="AH666" i="8"/>
  <c r="AH642" i="8"/>
  <c r="AH715" i="8"/>
  <c r="AH622" i="8"/>
  <c r="AH629" i="8"/>
  <c r="AH644" i="8"/>
  <c r="AH556" i="8"/>
  <c r="AH520" i="8"/>
  <c r="AH558" i="8"/>
  <c r="AH577" i="8"/>
  <c r="AH626" i="8"/>
  <c r="AH537" i="8"/>
  <c r="AH588" i="8"/>
  <c r="AM588" i="8" s="1"/>
  <c r="AN588" i="8" s="1"/>
  <c r="AH541" i="8"/>
  <c r="AH570" i="8"/>
  <c r="AH534" i="8"/>
  <c r="AH510" i="8"/>
  <c r="AH483" i="8"/>
  <c r="AH502" i="8"/>
  <c r="AH456" i="8"/>
  <c r="AH420" i="8"/>
  <c r="AH490" i="8"/>
  <c r="AH399" i="8"/>
  <c r="AH358" i="8"/>
  <c r="AH411" i="8"/>
  <c r="AH423" i="8"/>
  <c r="AH465" i="8"/>
  <c r="AH384" i="8"/>
  <c r="AH986" i="8"/>
  <c r="AM986" i="8" s="1"/>
  <c r="AN986" i="8" s="1"/>
  <c r="AH956" i="8"/>
  <c r="AH989" i="8"/>
  <c r="AH981" i="8"/>
  <c r="AH976" i="8"/>
  <c r="AH929" i="8"/>
  <c r="AH936" i="8"/>
  <c r="AH953" i="8"/>
  <c r="AH891" i="8"/>
  <c r="AH952" i="8"/>
  <c r="AH934" i="8"/>
  <c r="AH841" i="8"/>
  <c r="AH858" i="8"/>
  <c r="AH912" i="8"/>
  <c r="AH851" i="8"/>
  <c r="AH913" i="8"/>
  <c r="AH790" i="8"/>
  <c r="AM790" i="8" s="1"/>
  <c r="AN790" i="8" s="1"/>
  <c r="AH780" i="8"/>
  <c r="AH803" i="8"/>
  <c r="AH844" i="8"/>
  <c r="AH791" i="8"/>
  <c r="AM791" i="8" s="1"/>
  <c r="AN791" i="8" s="1"/>
  <c r="AH753" i="8"/>
  <c r="AH713" i="8"/>
  <c r="AH669" i="8"/>
  <c r="AH770" i="8"/>
  <c r="AH678" i="8"/>
  <c r="AH680" i="8"/>
  <c r="AH687" i="8"/>
  <c r="AH662" i="8"/>
  <c r="AH686" i="8"/>
  <c r="AH782" i="8"/>
  <c r="AH639" i="8"/>
  <c r="AH663" i="8"/>
  <c r="AH628" i="8"/>
  <c r="AH652" i="8"/>
  <c r="AH699" i="8"/>
  <c r="AH618" i="8"/>
  <c r="AH655" i="8"/>
  <c r="AH606" i="8"/>
  <c r="AH536" i="8"/>
  <c r="AH573" i="8"/>
  <c r="AM573" i="8" s="1"/>
  <c r="AN573" i="8" s="1"/>
  <c r="AH594" i="8"/>
  <c r="AH620" i="8"/>
  <c r="AH515" i="8"/>
  <c r="AH561" i="8"/>
  <c r="AH516" i="8"/>
  <c r="AH493" i="8"/>
  <c r="AH555" i="8"/>
  <c r="AH487" i="8"/>
  <c r="AM487" i="8" s="1"/>
  <c r="AN487" i="8" s="1"/>
  <c r="AH500" i="8"/>
  <c r="AH448" i="8"/>
  <c r="AH408" i="8"/>
  <c r="AH445" i="8"/>
  <c r="AM445" i="8" s="1"/>
  <c r="AN445" i="8" s="1"/>
  <c r="AH370" i="8"/>
  <c r="AH425" i="8"/>
  <c r="AH426" i="8"/>
  <c r="AH462" i="8"/>
  <c r="AH527" i="8"/>
  <c r="AH373" i="8"/>
  <c r="AH371" i="8"/>
  <c r="AH447" i="8"/>
  <c r="AH321" i="8"/>
  <c r="AH289" i="8"/>
  <c r="AH239" i="8"/>
  <c r="AH396" i="8"/>
  <c r="AM396" i="8" s="1"/>
  <c r="AN396" i="8" s="1"/>
  <c r="AH314" i="8"/>
  <c r="AH282" i="8"/>
  <c r="AH250" i="8"/>
  <c r="AH245" i="8"/>
  <c r="AH357" i="8"/>
  <c r="AH311" i="8"/>
  <c r="AH279" i="8"/>
  <c r="AH246" i="8"/>
  <c r="AM246" i="8" s="1"/>
  <c r="AH241" i="8"/>
  <c r="AH207" i="8"/>
  <c r="AH320" i="8"/>
  <c r="AH381" i="8"/>
  <c r="AH204" i="8"/>
  <c r="AH276" i="8"/>
  <c r="AH257" i="8"/>
  <c r="AH203" i="8"/>
  <c r="AH164" i="8"/>
  <c r="AH156" i="8"/>
  <c r="AH268" i="8"/>
  <c r="AH273" i="8"/>
  <c r="AH151" i="8"/>
  <c r="AH133" i="8"/>
  <c r="AH230" i="8"/>
  <c r="AH194" i="8"/>
  <c r="AH110" i="8"/>
  <c r="AH25" i="8"/>
  <c r="AH72" i="8"/>
  <c r="AH181" i="8"/>
  <c r="AM181" i="8" s="1"/>
  <c r="AN181" i="8" s="1"/>
  <c r="AH119" i="8"/>
  <c r="AH89" i="8"/>
  <c r="AH44" i="8"/>
  <c r="AH120" i="8"/>
  <c r="AM120" i="8" s="1"/>
  <c r="AN120" i="8" s="1"/>
  <c r="AH103" i="8"/>
  <c r="AH228" i="8"/>
  <c r="AH46" i="8"/>
  <c r="AH124" i="8"/>
  <c r="AH86" i="8"/>
  <c r="AH40" i="8"/>
  <c r="AH970" i="8"/>
  <c r="AH1001" i="8"/>
  <c r="AH973" i="8"/>
  <c r="AH954" i="8"/>
  <c r="AH960" i="8"/>
  <c r="AH947" i="8"/>
  <c r="AM947" i="8" s="1"/>
  <c r="AN947" i="8" s="1"/>
  <c r="AH918" i="8"/>
  <c r="AH931" i="8"/>
  <c r="AH870" i="8"/>
  <c r="AH955" i="8"/>
  <c r="AH902" i="8"/>
  <c r="AH825" i="8"/>
  <c r="AH927" i="8"/>
  <c r="AH871" i="8"/>
  <c r="AM871" i="8" s="1"/>
  <c r="AN871" i="8" s="1"/>
  <c r="AH845" i="8"/>
  <c r="AH868" i="8"/>
  <c r="AH840" i="8"/>
  <c r="AH772" i="8"/>
  <c r="AH788" i="8"/>
  <c r="AH794" i="8"/>
  <c r="AH853" i="8"/>
  <c r="AH745" i="8"/>
  <c r="AM745" i="8" s="1"/>
  <c r="AN745" i="8" s="1"/>
  <c r="AH701" i="8"/>
  <c r="AH661" i="8"/>
  <c r="AH766" i="8"/>
  <c r="AH807" i="8"/>
  <c r="AM807" i="8" s="1"/>
  <c r="AN807" i="8" s="1"/>
  <c r="AH836" i="8"/>
  <c r="AH752" i="8"/>
  <c r="AH746" i="8"/>
  <c r="AH759" i="8"/>
  <c r="AM759" i="8" s="1"/>
  <c r="AN759" i="8" s="1"/>
  <c r="AH734" i="8"/>
  <c r="AH631" i="8"/>
  <c r="AH624" i="8"/>
  <c r="AH658" i="8"/>
  <c r="AH616" i="8"/>
  <c r="AH659" i="8"/>
  <c r="AH593" i="8"/>
  <c r="AH600" i="8"/>
  <c r="AH574" i="8"/>
  <c r="AH524" i="8"/>
  <c r="AH554" i="8"/>
  <c r="AH562" i="8"/>
  <c r="AH667" i="8"/>
  <c r="AH507" i="8"/>
  <c r="AH553" i="8"/>
  <c r="AH596" i="8"/>
  <c r="AM596" i="8" s="1"/>
  <c r="AN596" i="8" s="1"/>
  <c r="AH549" i="8"/>
  <c r="AH498" i="8"/>
  <c r="AH471" i="8"/>
  <c r="AH480" i="8"/>
  <c r="AH440" i="8"/>
  <c r="AH400" i="8"/>
  <c r="AH413" i="8"/>
  <c r="AH362" i="8"/>
  <c r="AH393" i="8"/>
  <c r="AH378" i="8"/>
  <c r="AH454" i="8"/>
  <c r="AH429" i="8"/>
  <c r="AH364" i="8"/>
  <c r="AH481" i="8"/>
  <c r="AH361" i="8"/>
  <c r="AH313" i="8"/>
  <c r="AH281" i="8"/>
  <c r="AH231" i="8"/>
  <c r="AH375" i="8"/>
  <c r="AH306" i="8"/>
  <c r="AM306" i="8" s="1"/>
  <c r="AN306" i="8" s="1"/>
  <c r="AH274" i="8"/>
  <c r="AH458" i="8"/>
  <c r="AH240" i="8"/>
  <c r="AH335" i="8"/>
  <c r="AH303" i="8"/>
  <c r="AH271" i="8"/>
  <c r="AH360" i="8"/>
  <c r="AH233" i="8"/>
  <c r="AH453" i="8"/>
  <c r="AH312" i="8"/>
  <c r="AH264" i="8"/>
  <c r="AH196" i="8"/>
  <c r="AM196" i="8" s="1"/>
  <c r="AN196" i="8" s="1"/>
  <c r="AH222" i="8"/>
  <c r="AH995" i="8"/>
  <c r="AH997" i="8"/>
  <c r="AH988" i="8"/>
  <c r="AH963" i="8"/>
  <c r="AH914" i="8"/>
  <c r="AH941" i="8"/>
  <c r="AH903" i="8"/>
  <c r="AH908" i="8"/>
  <c r="AH933" i="8"/>
  <c r="AH900" i="8"/>
  <c r="AH865" i="8"/>
  <c r="AH848" i="8"/>
  <c r="AH819" i="8"/>
  <c r="AH799" i="8"/>
  <c r="AH801" i="8"/>
  <c r="AH808" i="8"/>
  <c r="AH777" i="8"/>
  <c r="AH709" i="8"/>
  <c r="AH856" i="8"/>
  <c r="AH700" i="8"/>
  <c r="AH756" i="8"/>
  <c r="AH750" i="8"/>
  <c r="AH727" i="8"/>
  <c r="AH778" i="8"/>
  <c r="AH716" i="8"/>
  <c r="AH773" i="8"/>
  <c r="AH633" i="8"/>
  <c r="AH654" i="8"/>
  <c r="AH611" i="8"/>
  <c r="AH580" i="8"/>
  <c r="AH578" i="8"/>
  <c r="AM578" i="8" s="1"/>
  <c r="AN578" i="8" s="1"/>
  <c r="AH649" i="8"/>
  <c r="AH584" i="8"/>
  <c r="AH499" i="8"/>
  <c r="AH525" i="8"/>
  <c r="AH670" i="8"/>
  <c r="AH539" i="8"/>
  <c r="AH455" i="8"/>
  <c r="AH444" i="8"/>
  <c r="AH506" i="8"/>
  <c r="AH389" i="8"/>
  <c r="AH414" i="8"/>
  <c r="AH363" i="8"/>
  <c r="AH403" i="8"/>
  <c r="AH368" i="8"/>
  <c r="AH439" i="8"/>
  <c r="AH329" i="8"/>
  <c r="AH285" i="8"/>
  <c r="AH223" i="8"/>
  <c r="AH322" i="8"/>
  <c r="AH278" i="8"/>
  <c r="AH359" i="8"/>
  <c r="AH422" i="8"/>
  <c r="AH307" i="8"/>
  <c r="AH263" i="8"/>
  <c r="AH339" i="8"/>
  <c r="AH469" i="8"/>
  <c r="AH304" i="8"/>
  <c r="AH212" i="8"/>
  <c r="AM212" i="8" s="1"/>
  <c r="AN212" i="8" s="1"/>
  <c r="AH265" i="8"/>
  <c r="AH261" i="8"/>
  <c r="AH177" i="8"/>
  <c r="AH159" i="8"/>
  <c r="AH277" i="8"/>
  <c r="AH288" i="8"/>
  <c r="AH147" i="8"/>
  <c r="AH129" i="8"/>
  <c r="AM129" i="8" s="1"/>
  <c r="AN129" i="8" s="1"/>
  <c r="AH189" i="8"/>
  <c r="AH167" i="8"/>
  <c r="AH47" i="8"/>
  <c r="AH80" i="8"/>
  <c r="AH199" i="8"/>
  <c r="AH118" i="8"/>
  <c r="AH85" i="8"/>
  <c r="AH26" i="8"/>
  <c r="AH111" i="8"/>
  <c r="AH41" i="8"/>
  <c r="AH58" i="8"/>
  <c r="AH128" i="8"/>
  <c r="AM128" i="8" s="1"/>
  <c r="AN128" i="8" s="1"/>
  <c r="AH84" i="8"/>
  <c r="AH15" i="8"/>
  <c r="AH49" i="8"/>
  <c r="AH987" i="8"/>
  <c r="AM987" i="8" s="1"/>
  <c r="AN987" i="8" s="1"/>
  <c r="AH964" i="8"/>
  <c r="AH966" i="8"/>
  <c r="AH949" i="8"/>
  <c r="AH932" i="8"/>
  <c r="AM932" i="8" s="1"/>
  <c r="AN932" i="8" s="1"/>
  <c r="AH916" i="8"/>
  <c r="AH895" i="8"/>
  <c r="AH909" i="8"/>
  <c r="AH883" i="8"/>
  <c r="AH885" i="8"/>
  <c r="AH849" i="8"/>
  <c r="AH842" i="8"/>
  <c r="AH834" i="8"/>
  <c r="AH784" i="8"/>
  <c r="AH789" i="8"/>
  <c r="AH802" i="8"/>
  <c r="AH767" i="8"/>
  <c r="AH697" i="8"/>
  <c r="AH804" i="8"/>
  <c r="AH691" i="8"/>
  <c r="AH751" i="8"/>
  <c r="AH726" i="8"/>
  <c r="AH711" i="8"/>
  <c r="AH731" i="8"/>
  <c r="AH674" i="8"/>
  <c r="AH650" i="8"/>
  <c r="AH603" i="8"/>
  <c r="AH645" i="8"/>
  <c r="AH601" i="8"/>
  <c r="AM601" i="8" s="1"/>
  <c r="AN601" i="8" s="1"/>
  <c r="AH560" i="8"/>
  <c r="AH569" i="8"/>
  <c r="AH597" i="8"/>
  <c r="AH614" i="8"/>
  <c r="AH495" i="8"/>
  <c r="AH519" i="8"/>
  <c r="AH529" i="8"/>
  <c r="AH513" i="8"/>
  <c r="AH451" i="8"/>
  <c r="AH436" i="8"/>
  <c r="AH489" i="8"/>
  <c r="AH372" i="8"/>
  <c r="AM372" i="8" s="1"/>
  <c r="AN372" i="8" s="1"/>
  <c r="AH376" i="8"/>
  <c r="AH485" i="8"/>
  <c r="AH382" i="8"/>
  <c r="AH430" i="8"/>
  <c r="AM430" i="8" s="1"/>
  <c r="AN430" i="8" s="1"/>
  <c r="AH421" i="8"/>
  <c r="AH325" i="8"/>
  <c r="AH391" i="8"/>
  <c r="AH219" i="8"/>
  <c r="AM219" i="8" s="1"/>
  <c r="AN219" i="8" s="1"/>
  <c r="AH318" i="8"/>
  <c r="AH270" i="8"/>
  <c r="AH351" i="8"/>
  <c r="AH419" i="8"/>
  <c r="AM419" i="8" s="1"/>
  <c r="AN419" i="8" s="1"/>
  <c r="AH299" i="8"/>
  <c r="AH259" i="8"/>
  <c r="AH247" i="8"/>
  <c r="AH401" i="8"/>
  <c r="AM401" i="8" s="1"/>
  <c r="AN401" i="8" s="1"/>
  <c r="AH300" i="8"/>
  <c r="AH210" i="8"/>
  <c r="AH390" i="8"/>
  <c r="AH248" i="8"/>
  <c r="AM248" i="8" s="1"/>
  <c r="AN248" i="8" s="1"/>
  <c r="AH173" i="8"/>
  <c r="AH158" i="8"/>
  <c r="AH269" i="8"/>
  <c r="AH206" i="8"/>
  <c r="AH145" i="8"/>
  <c r="AH127" i="8"/>
  <c r="AH450" i="8"/>
  <c r="AH150" i="8"/>
  <c r="AM150" i="8" s="1"/>
  <c r="AN150" i="8" s="1"/>
  <c r="AH45" i="8"/>
  <c r="AH76" i="8"/>
  <c r="AH146" i="8"/>
  <c r="AH117" i="8"/>
  <c r="AM117" i="8" s="1"/>
  <c r="AN117" i="8" s="1"/>
  <c r="AH79" i="8"/>
  <c r="AH208" i="8"/>
  <c r="AH108" i="8"/>
  <c r="AH39" i="8"/>
  <c r="AH56" i="8"/>
  <c r="AH99" i="8"/>
  <c r="AH81" i="8"/>
  <c r="AH979" i="8"/>
  <c r="AH1004" i="8"/>
  <c r="AH977" i="8"/>
  <c r="AH999" i="8"/>
  <c r="AH925" i="8"/>
  <c r="AH904" i="8"/>
  <c r="AH921" i="8"/>
  <c r="AH930" i="8"/>
  <c r="AH864" i="8"/>
  <c r="AH879" i="8"/>
  <c r="AH923" i="8"/>
  <c r="AH839" i="8"/>
  <c r="AH815" i="8"/>
  <c r="AM815" i="8" s="1"/>
  <c r="AN815" i="8" s="1"/>
  <c r="AH776" i="8"/>
  <c r="AH781" i="8"/>
  <c r="AH798" i="8"/>
  <c r="AH749" i="8"/>
  <c r="AH693" i="8"/>
  <c r="AH792" i="8"/>
  <c r="AH668" i="8"/>
  <c r="AH738" i="8"/>
  <c r="AH720" i="8"/>
  <c r="AH679" i="8"/>
  <c r="AH676" i="8"/>
  <c r="AH708" i="8"/>
  <c r="AM708" i="8" s="1"/>
  <c r="AN708" i="8" s="1"/>
  <c r="AH765" i="8"/>
  <c r="AH595" i="8"/>
  <c r="AH632" i="8"/>
  <c r="AH608" i="8"/>
  <c r="AH552" i="8"/>
  <c r="AH567" i="8"/>
  <c r="AH575" i="8"/>
  <c r="AH576" i="8"/>
  <c r="AM576" i="8" s="1"/>
  <c r="AN576" i="8" s="1"/>
  <c r="AH586" i="8"/>
  <c r="AH512" i="8"/>
  <c r="AH523" i="8"/>
  <c r="AH505" i="8"/>
  <c r="AH484" i="8"/>
  <c r="AH432" i="8"/>
  <c r="AH565" i="8"/>
  <c r="AH366" i="8"/>
  <c r="AH374" i="8"/>
  <c r="AH478" i="8"/>
  <c r="AH449" i="8"/>
  <c r="AH427" i="8"/>
  <c r="AH410" i="8"/>
  <c r="AH317" i="8"/>
  <c r="AH356" i="8"/>
  <c r="AH477" i="8"/>
  <c r="AM477" i="8" s="1"/>
  <c r="AN477" i="8" s="1"/>
  <c r="AH310" i="8"/>
  <c r="AH266" i="8"/>
  <c r="AH343" i="8"/>
  <c r="AH349" i="8"/>
  <c r="AM349" i="8" s="1"/>
  <c r="AN349" i="8" s="1"/>
  <c r="AH295" i="8"/>
  <c r="AH255" i="8"/>
  <c r="AH237" i="8"/>
  <c r="AH336" i="8"/>
  <c r="AH296" i="8"/>
  <c r="AH200" i="8"/>
  <c r="AH193" i="8"/>
  <c r="AH238" i="8"/>
  <c r="AM238" i="8" s="1"/>
  <c r="AN238" i="8" s="1"/>
  <c r="AH169" i="8"/>
  <c r="AH157" i="8"/>
  <c r="AH260" i="8"/>
  <c r="AH191" i="8"/>
  <c r="AH143" i="8"/>
  <c r="AH125" i="8"/>
  <c r="AH234" i="8"/>
  <c r="AH114" i="8"/>
  <c r="AH33" i="8"/>
  <c r="AH69" i="8"/>
  <c r="AH142" i="8"/>
  <c r="AH102" i="8"/>
  <c r="AM102" i="8" s="1"/>
  <c r="AN102" i="8" s="1"/>
  <c r="AH75" i="8"/>
  <c r="AH183" i="8"/>
  <c r="AH107" i="8"/>
  <c r="AH29" i="8"/>
  <c r="AM29" i="8" s="1"/>
  <c r="AN29" i="8" s="1"/>
  <c r="AH32" i="8"/>
  <c r="AH98" i="8"/>
  <c r="AH77" i="8"/>
  <c r="AH37" i="8"/>
  <c r="AH52" i="8"/>
  <c r="AH971" i="8"/>
  <c r="AH996" i="8"/>
  <c r="AH951" i="8"/>
  <c r="AH982" i="8"/>
  <c r="AH980" i="8"/>
  <c r="AH896" i="8"/>
  <c r="AH898" i="8"/>
  <c r="AM898" i="8" s="1"/>
  <c r="AN898" i="8" s="1"/>
  <c r="AH928" i="8"/>
  <c r="AH924" i="8"/>
  <c r="AH874" i="8"/>
  <c r="AH866" i="8"/>
  <c r="AM866" i="8" s="1"/>
  <c r="AN866" i="8" s="1"/>
  <c r="AH824" i="8"/>
  <c r="AH796" i="8"/>
  <c r="AH768" i="8"/>
  <c r="AH771" i="8"/>
  <c r="AH785" i="8"/>
  <c r="AH741" i="8"/>
  <c r="AH689" i="8"/>
  <c r="AH779" i="8"/>
  <c r="AM779" i="8" s="1"/>
  <c r="AN779" i="8" s="1"/>
  <c r="AH735" i="8"/>
  <c r="AH728" i="8"/>
  <c r="AH692" i="8"/>
  <c r="AH758" i="8"/>
  <c r="AM758" i="8" s="1"/>
  <c r="AN758" i="8" s="1"/>
  <c r="AH651" i="8"/>
  <c r="AH707" i="8"/>
  <c r="AH653" i="8"/>
  <c r="AH591" i="8"/>
  <c r="AH609" i="8"/>
  <c r="AH590" i="8"/>
  <c r="AH548" i="8"/>
  <c r="AH592" i="8"/>
  <c r="AH604" i="8"/>
  <c r="AH526" i="8"/>
  <c r="AH563" i="8"/>
  <c r="AH579" i="8"/>
  <c r="AH492" i="8"/>
  <c r="AH496" i="8"/>
  <c r="AH476" i="8"/>
  <c r="AH424" i="8"/>
  <c r="AH488" i="8"/>
  <c r="AH354" i="8"/>
  <c r="AH517" i="8"/>
  <c r="AH473" i="8"/>
  <c r="AH418" i="8"/>
  <c r="AH409" i="8"/>
  <c r="AH407" i="8"/>
  <c r="AH309" i="8"/>
  <c r="AH348" i="8"/>
  <c r="AH461" i="8"/>
  <c r="AH302" i="8"/>
  <c r="AH262" i="8"/>
  <c r="AH340" i="8"/>
  <c r="AH331" i="8"/>
  <c r="AH291" i="8"/>
  <c r="AH251" i="8"/>
  <c r="AH229" i="8"/>
  <c r="AH332" i="8"/>
  <c r="AH292" i="8"/>
  <c r="AH192" i="8"/>
  <c r="AM192" i="8" s="1"/>
  <c r="AN192" i="8" s="1"/>
  <c r="AH284" i="8"/>
  <c r="AH220" i="8"/>
  <c r="AH165" i="8"/>
  <c r="AH155" i="8"/>
  <c r="AH252" i="8"/>
  <c r="AH190" i="8"/>
  <c r="AH141" i="8"/>
  <c r="AH123" i="8"/>
  <c r="AH226" i="8"/>
  <c r="AH113" i="8"/>
  <c r="AH21" i="8"/>
  <c r="AH62" i="8"/>
  <c r="AM62" i="8" s="1"/>
  <c r="AN62" i="8" s="1"/>
  <c r="AH138" i="8"/>
  <c r="AH97" i="8"/>
  <c r="AH71" i="8"/>
  <c r="AH176" i="8"/>
  <c r="AH104" i="8"/>
  <c r="AH101" i="8"/>
  <c r="AH172" i="8"/>
  <c r="AH96" i="8"/>
  <c r="AH73" i="8"/>
  <c r="AH23" i="8"/>
  <c r="AH55" i="8"/>
  <c r="AH978" i="8"/>
  <c r="AH991" i="8"/>
  <c r="AH943" i="8"/>
  <c r="AH968" i="8"/>
  <c r="AH961" i="8"/>
  <c r="AM961" i="8" s="1"/>
  <c r="AN961" i="8" s="1"/>
  <c r="AH888" i="8"/>
  <c r="AH878" i="8"/>
  <c r="AH901" i="8"/>
  <c r="AH890" i="8"/>
  <c r="AH855" i="8"/>
  <c r="AH860" i="8"/>
  <c r="AH816" i="8"/>
  <c r="AH873" i="8"/>
  <c r="AM873" i="8" s="1"/>
  <c r="AN873" i="8" s="1"/>
  <c r="AH760" i="8"/>
  <c r="AH762" i="8"/>
  <c r="AH859" i="8"/>
  <c r="AH733" i="8"/>
  <c r="AM733" i="8" s="1"/>
  <c r="AN733" i="8" s="1"/>
  <c r="AH681" i="8"/>
  <c r="AH774" i="8"/>
  <c r="AH722" i="8"/>
  <c r="AH719" i="8"/>
  <c r="AH786" i="8"/>
  <c r="AH724" i="8"/>
  <c r="AH647" i="8"/>
  <c r="AH646" i="8"/>
  <c r="AH640" i="8"/>
  <c r="AH587" i="8"/>
  <c r="AH602" i="8"/>
  <c r="AH581" i="8"/>
  <c r="AH544" i="8"/>
  <c r="AH571" i="8"/>
  <c r="AH589" i="8"/>
  <c r="AH610" i="8"/>
  <c r="AH559" i="8"/>
  <c r="AH566" i="8"/>
  <c r="AH482" i="8"/>
  <c r="AH479" i="8"/>
  <c r="AH472" i="8"/>
  <c r="AH416" i="8"/>
  <c r="AH431" i="8"/>
  <c r="AH350" i="8"/>
  <c r="AH446" i="8"/>
  <c r="AH457" i="8"/>
  <c r="AH397" i="8"/>
  <c r="AH398" i="8"/>
  <c r="AH385" i="8"/>
  <c r="AH305" i="8"/>
  <c r="AH337" i="8"/>
  <c r="AH379" i="8"/>
  <c r="AM379" i="8" s="1"/>
  <c r="AN379" i="8" s="1"/>
  <c r="AH298" i="8"/>
  <c r="AH258" i="8"/>
  <c r="AH244" i="8"/>
  <c r="AH327" i="8"/>
  <c r="AH287" i="8"/>
  <c r="AH365" i="8"/>
  <c r="AH225" i="8"/>
  <c r="AH328" i="8"/>
  <c r="AH347" i="8"/>
  <c r="AH188" i="8"/>
  <c r="AH280" i="8"/>
  <c r="AH215" i="8"/>
  <c r="AH163" i="8"/>
  <c r="AH154" i="8"/>
  <c r="AH242" i="8"/>
  <c r="AH178" i="8"/>
  <c r="AH139" i="8"/>
  <c r="AH121" i="8"/>
  <c r="AH195" i="8"/>
  <c r="AH109" i="8"/>
  <c r="AH16" i="8"/>
  <c r="AH197" i="8"/>
  <c r="AH134" i="8"/>
  <c r="AH95" i="8"/>
  <c r="AH64" i="8"/>
  <c r="AH149" i="8"/>
  <c r="AH68" i="8"/>
  <c r="AH100" i="8"/>
  <c r="AH144" i="8"/>
  <c r="AH94" i="8"/>
  <c r="AH67" i="8"/>
  <c r="AH1000" i="8"/>
  <c r="AH975" i="8"/>
  <c r="AH935" i="8"/>
  <c r="AH950" i="8"/>
  <c r="AH957" i="8"/>
  <c r="AH880" i="8"/>
  <c r="AH862" i="8"/>
  <c r="AH889" i="8"/>
  <c r="AH882" i="8"/>
  <c r="AH899" i="8"/>
  <c r="AH857" i="8"/>
  <c r="AH809" i="8"/>
  <c r="AH837" i="8"/>
  <c r="AM837" i="8" s="1"/>
  <c r="AN837" i="8" s="1"/>
  <c r="AH843" i="8"/>
  <c r="AH887" i="8"/>
  <c r="AH822" i="8"/>
  <c r="AH729" i="8"/>
  <c r="AH677" i="8"/>
  <c r="AH755" i="8"/>
  <c r="AH712" i="8"/>
  <c r="AH696" i="8"/>
  <c r="AH763" i="8"/>
  <c r="AH704" i="8"/>
  <c r="AH643" i="8"/>
  <c r="AH718" i="8"/>
  <c r="AM718" i="8" s="1"/>
  <c r="AN718" i="8" s="1"/>
  <c r="AH630" i="8"/>
  <c r="AH583" i="8"/>
  <c r="AH636" i="8"/>
  <c r="AH605" i="8"/>
  <c r="AH540" i="8"/>
  <c r="AH550" i="8"/>
  <c r="AH572" i="8"/>
  <c r="AH521" i="8"/>
  <c r="AH551" i="8"/>
  <c r="AH564" i="8"/>
  <c r="AH585" i="8"/>
  <c r="AH467" i="8"/>
  <c r="AH468" i="8"/>
  <c r="AH412" i="8"/>
  <c r="AH402" i="8"/>
  <c r="AH342" i="8"/>
  <c r="AH437" i="8"/>
  <c r="AH438" i="8"/>
  <c r="AH392" i="8"/>
  <c r="AH377" i="8"/>
  <c r="AH353" i="8"/>
  <c r="AH301" i="8"/>
  <c r="AH243" i="8"/>
  <c r="AH334" i="8"/>
  <c r="AH294" i="8"/>
  <c r="AH254" i="8"/>
  <c r="AH236" i="8"/>
  <c r="AH323" i="8"/>
  <c r="AM323" i="8" s="1"/>
  <c r="AN323" i="8" s="1"/>
  <c r="AH283" i="8"/>
  <c r="AH352" i="8"/>
  <c r="AH221" i="8"/>
  <c r="AH324" i="8"/>
  <c r="AH253" i="8"/>
  <c r="AH184" i="8"/>
  <c r="AH256" i="8"/>
  <c r="AH202" i="8"/>
  <c r="AH162" i="8"/>
  <c r="AH153" i="8"/>
  <c r="AH216" i="8"/>
  <c r="AH174" i="8"/>
  <c r="AH137" i="8"/>
  <c r="AH272" i="8"/>
  <c r="AH179" i="8"/>
  <c r="AH106" i="8"/>
  <c r="AH211" i="8"/>
  <c r="AH182" i="8"/>
  <c r="AH130" i="8"/>
  <c r="AH93" i="8"/>
  <c r="AH48" i="8"/>
  <c r="AH116" i="8"/>
  <c r="AH61" i="8"/>
  <c r="AH82" i="8"/>
  <c r="AM82" i="8" s="1"/>
  <c r="AN82" i="8" s="1"/>
  <c r="AH140" i="8"/>
  <c r="AH92" i="8"/>
  <c r="AH60" i="8"/>
  <c r="AH59" i="8"/>
  <c r="AH992" i="8"/>
  <c r="AH1006" i="8"/>
  <c r="AH959" i="8"/>
  <c r="AH945" i="8"/>
  <c r="AH944" i="8"/>
  <c r="AH967" i="8"/>
  <c r="AH846" i="8"/>
  <c r="AH886" i="8"/>
  <c r="AM886" i="8" s="1"/>
  <c r="AN886" i="8" s="1"/>
  <c r="AH833" i="8"/>
  <c r="AH893" i="8"/>
  <c r="AH894" i="8"/>
  <c r="AH884" i="8"/>
  <c r="AH823" i="8"/>
  <c r="AH828" i="8"/>
  <c r="AH820" i="8"/>
  <c r="AH814" i="8"/>
  <c r="AH725" i="8"/>
  <c r="AH665" i="8"/>
  <c r="AH723" i="8"/>
  <c r="AH703" i="8"/>
  <c r="AH761" i="8"/>
  <c r="AH740" i="8"/>
  <c r="AH688" i="8"/>
  <c r="AH635" i="8"/>
  <c r="AH702" i="8"/>
  <c r="AH743" i="8"/>
  <c r="AH698" i="8"/>
  <c r="AH598" i="8"/>
  <c r="AH634" i="8"/>
  <c r="AH528" i="8"/>
  <c r="AH546" i="8"/>
  <c r="AH538" i="8"/>
  <c r="AH511" i="8"/>
  <c r="AH543" i="8"/>
  <c r="AH547" i="8"/>
  <c r="AH518" i="8"/>
  <c r="AH463" i="8"/>
  <c r="AH464" i="8"/>
  <c r="AH404" i="8"/>
  <c r="AH395" i="8"/>
  <c r="AH338" i="8"/>
  <c r="AH380" i="8"/>
  <c r="AH435" i="8"/>
  <c r="AH388" i="8"/>
  <c r="AH533" i="8"/>
  <c r="AH345" i="8"/>
  <c r="AH297" i="8"/>
  <c r="AH235" i="8"/>
  <c r="AM235" i="8" s="1"/>
  <c r="AN235" i="8" s="1"/>
  <c r="AH330" i="8"/>
  <c r="AH290" i="8"/>
  <c r="AH474" i="8"/>
  <c r="AH232" i="8"/>
  <c r="AM232" i="8" s="1"/>
  <c r="AN232" i="8" s="1"/>
  <c r="AH319" i="8"/>
  <c r="AH275" i="8"/>
  <c r="AH344" i="8"/>
  <c r="AH217" i="8"/>
  <c r="AH316" i="8"/>
  <c r="AH224" i="8"/>
  <c r="AH180" i="8"/>
  <c r="AH249" i="8"/>
  <c r="AH187" i="8"/>
  <c r="AH161" i="8"/>
  <c r="AH152" i="8"/>
  <c r="AH201" i="8"/>
  <c r="AH170" i="8"/>
  <c r="AH135" i="8"/>
  <c r="AH218" i="8"/>
  <c r="AH175" i="8"/>
  <c r="AH105" i="8"/>
  <c r="AH198" i="8"/>
  <c r="AH168" i="8"/>
  <c r="AH126" i="8"/>
  <c r="AM126" i="8" s="1"/>
  <c r="AN126" i="8" s="1"/>
  <c r="AH91" i="8"/>
  <c r="AH36" i="8"/>
  <c r="AH115" i="8"/>
  <c r="AH53" i="8"/>
  <c r="AH78" i="8"/>
  <c r="AH136" i="8"/>
  <c r="AH90" i="8"/>
  <c r="AH54" i="8"/>
  <c r="AM54" i="8" s="1"/>
  <c r="AN54" i="8" s="1"/>
  <c r="AH19" i="8"/>
  <c r="AH38" i="8"/>
  <c r="AH70" i="8"/>
  <c r="AH31" i="8"/>
  <c r="AH12" i="8"/>
  <c r="AH1003" i="8"/>
  <c r="AH998" i="8"/>
  <c r="AH1005" i="8"/>
  <c r="AM1005" i="8" s="1"/>
  <c r="AN1005" i="8" s="1"/>
  <c r="AH946" i="8"/>
  <c r="AH922" i="8"/>
  <c r="AH939" i="8"/>
  <c r="AH911" i="8"/>
  <c r="AH838" i="8"/>
  <c r="AH877" i="8"/>
  <c r="AH910" i="8"/>
  <c r="AH875" i="8"/>
  <c r="AH867" i="8"/>
  <c r="AH827" i="8"/>
  <c r="AH806" i="8"/>
  <c r="AH818" i="8"/>
  <c r="AH831" i="8"/>
  <c r="AH810" i="8"/>
  <c r="AH717" i="8"/>
  <c r="AH657" i="8"/>
  <c r="AH710" i="8"/>
  <c r="AH690" i="8"/>
  <c r="AH769" i="8"/>
  <c r="AH730" i="8"/>
  <c r="AH783" i="8"/>
  <c r="AH627" i="8"/>
  <c r="AH695" i="8"/>
  <c r="AH660" i="8"/>
  <c r="AH656" i="8"/>
  <c r="AH638" i="8"/>
  <c r="AH612" i="8"/>
  <c r="AH582" i="8"/>
  <c r="AH684" i="8"/>
  <c r="AH522" i="8"/>
  <c r="AH503" i="8"/>
  <c r="AH535" i="8"/>
  <c r="AH504" i="8"/>
  <c r="AH497" i="8"/>
  <c r="AH459" i="8"/>
  <c r="AH452" i="8"/>
  <c r="AH514" i="8"/>
  <c r="AH394" i="8"/>
  <c r="AH443" i="8"/>
  <c r="AH367" i="8"/>
  <c r="AM367" i="8" s="1"/>
  <c r="AN367" i="8" s="1"/>
  <c r="AH417" i="8"/>
  <c r="AH386" i="8"/>
  <c r="AH442" i="8"/>
  <c r="AH333" i="8"/>
  <c r="AH293" i="8"/>
  <c r="AH227" i="8"/>
  <c r="AH326" i="8"/>
  <c r="AH286" i="8"/>
  <c r="AH369" i="8"/>
  <c r="AH433" i="8"/>
  <c r="AH315" i="8"/>
  <c r="AH267" i="8"/>
  <c r="AH341" i="8"/>
  <c r="AH213" i="8"/>
  <c r="AH308" i="8"/>
  <c r="AH214" i="8"/>
  <c r="AM214" i="8" s="1"/>
  <c r="AN214" i="8" s="1"/>
  <c r="AH355" i="8"/>
  <c r="AH466" i="8"/>
  <c r="AH186" i="8"/>
  <c r="AH160" i="8"/>
  <c r="AM160" i="8" s="1"/>
  <c r="AN160" i="8" s="1"/>
  <c r="AH148" i="8"/>
  <c r="AH185" i="8"/>
  <c r="AH166" i="8"/>
  <c r="AH131" i="8"/>
  <c r="AH205" i="8"/>
  <c r="AH171" i="8"/>
  <c r="AH57" i="8"/>
  <c r="AH83" i="8"/>
  <c r="AM83" i="8" s="1"/>
  <c r="AN83" i="8" s="1"/>
  <c r="AH209" i="8"/>
  <c r="AH122" i="8"/>
  <c r="AH87" i="8"/>
  <c r="AH34" i="8"/>
  <c r="AH112" i="8"/>
  <c r="AH51" i="8"/>
  <c r="AH74" i="8"/>
  <c r="AH132" i="8"/>
  <c r="AM132" i="8" s="1"/>
  <c r="AN132" i="8" s="1"/>
  <c r="AH88" i="8"/>
  <c r="AH30" i="8"/>
  <c r="AH24" i="8"/>
  <c r="Z44" i="3"/>
  <c r="AA44" i="3"/>
  <c r="L30" i="7"/>
  <c r="Q38" i="3" s="1"/>
  <c r="Z39" i="4"/>
  <c r="AJ163" i="8"/>
  <c r="AJ25" i="8"/>
  <c r="AJ10" i="8"/>
  <c r="AJ9" i="8"/>
  <c r="AJ36" i="8"/>
  <c r="AJ105" i="8"/>
  <c r="AJ68" i="8"/>
  <c r="AJ11" i="8"/>
  <c r="AJ45" i="8"/>
  <c r="AJ16" i="8"/>
  <c r="AJ48" i="8"/>
  <c r="AJ8" i="8"/>
  <c r="AJ14" i="8"/>
  <c r="AJ13" i="8"/>
  <c r="AJ173" i="8"/>
  <c r="AJ51" i="8"/>
  <c r="AJ98" i="8"/>
  <c r="AJ26" i="8"/>
  <c r="AJ57" i="8"/>
  <c r="AJ33" i="8"/>
  <c r="AJ39" i="8"/>
  <c r="AJ155" i="8"/>
  <c r="AJ44" i="8"/>
  <c r="AJ61" i="8"/>
  <c r="AJ29" i="8"/>
  <c r="AJ109" i="8"/>
  <c r="AJ113" i="8"/>
  <c r="AJ41" i="8"/>
  <c r="AJ47" i="8"/>
  <c r="AM47" i="8" s="1"/>
  <c r="AN47" i="8" s="1"/>
  <c r="AJ53" i="8"/>
  <c r="AJ148" i="8"/>
  <c r="AJ993" i="8"/>
  <c r="AJ998" i="8"/>
  <c r="AM998" i="8" s="1"/>
  <c r="AN998" i="8" s="1"/>
  <c r="AJ1000" i="8"/>
  <c r="AJ1004" i="8"/>
  <c r="AJ986" i="8"/>
  <c r="AJ956" i="8"/>
  <c r="AJ967" i="8"/>
  <c r="AJ990" i="8"/>
  <c r="AJ940" i="8"/>
  <c r="AJ918" i="8"/>
  <c r="AM918" i="8" s="1"/>
  <c r="AN918" i="8" s="1"/>
  <c r="AJ968" i="8"/>
  <c r="AJ902" i="8"/>
  <c r="AJ909" i="8"/>
  <c r="AJ915" i="8"/>
  <c r="AJ932" i="8"/>
  <c r="AJ930" i="8"/>
  <c r="AJ867" i="8"/>
  <c r="AJ831" i="8"/>
  <c r="AJ891" i="8"/>
  <c r="AJ877" i="8"/>
  <c r="AJ822" i="8"/>
  <c r="AJ825" i="8"/>
  <c r="AM825" i="8" s="1"/>
  <c r="AN825" i="8" s="1"/>
  <c r="AJ914" i="8"/>
  <c r="AJ785" i="8"/>
  <c r="AJ838" i="8"/>
  <c r="AJ797" i="8"/>
  <c r="AM797" i="8" s="1"/>
  <c r="AN797" i="8" s="1"/>
  <c r="AJ802" i="8"/>
  <c r="AJ812" i="8"/>
  <c r="AJ826" i="8"/>
  <c r="AJ754" i="8"/>
  <c r="AJ722" i="8"/>
  <c r="AJ690" i="8"/>
  <c r="AJ658" i="8"/>
  <c r="AJ788" i="8"/>
  <c r="AJ735" i="8"/>
  <c r="AJ747" i="8"/>
  <c r="AJ669" i="8"/>
  <c r="AJ775" i="8"/>
  <c r="AM775" i="8" s="1"/>
  <c r="AN775" i="8" s="1"/>
  <c r="AJ685" i="8"/>
  <c r="AJ684" i="8"/>
  <c r="AJ676" i="8"/>
  <c r="AJ713" i="8"/>
  <c r="AJ648" i="8"/>
  <c r="AJ767" i="8"/>
  <c r="AJ687" i="8"/>
  <c r="AJ19" i="8"/>
  <c r="AJ62" i="8"/>
  <c r="AJ30" i="8"/>
  <c r="AJ84" i="8"/>
  <c r="AJ156" i="8"/>
  <c r="AJ43" i="8"/>
  <c r="AJ186" i="8"/>
  <c r="AJ82" i="8"/>
  <c r="AJ107" i="8"/>
  <c r="AJ79" i="8"/>
  <c r="AJ152" i="8"/>
  <c r="AJ66" i="8"/>
  <c r="AJ112" i="8"/>
  <c r="AJ128" i="8"/>
  <c r="AJ144" i="8"/>
  <c r="AJ198" i="8"/>
  <c r="AJ254" i="8"/>
  <c r="AJ289" i="8"/>
  <c r="AJ121" i="8"/>
  <c r="AJ137" i="8"/>
  <c r="AJ170" i="8"/>
  <c r="AM170" i="8" s="1"/>
  <c r="AN170" i="8" s="1"/>
  <c r="AJ221" i="8"/>
  <c r="AJ281" i="8"/>
  <c r="AJ257" i="8"/>
  <c r="AJ274" i="8"/>
  <c r="AJ189" i="8"/>
  <c r="AJ293" i="8"/>
  <c r="AJ325" i="8"/>
  <c r="AJ222" i="8"/>
  <c r="AM222" i="8" s="1"/>
  <c r="AN222" i="8" s="1"/>
  <c r="AJ248" i="8"/>
  <c r="AJ280" i="8"/>
  <c r="AJ312" i="8"/>
  <c r="AJ352" i="8"/>
  <c r="AJ346" i="8"/>
  <c r="AJ411" i="8"/>
  <c r="AJ275" i="8"/>
  <c r="AJ307" i="8"/>
  <c r="AJ340" i="8"/>
  <c r="AJ245" i="8"/>
  <c r="AJ294" i="8"/>
  <c r="AJ326" i="8"/>
  <c r="AJ408" i="8"/>
  <c r="AJ499" i="8"/>
  <c r="AJ451" i="8"/>
  <c r="AJ390" i="8"/>
  <c r="AJ371" i="8"/>
  <c r="AJ436" i="8"/>
  <c r="AJ418" i="8"/>
  <c r="AJ382" i="8"/>
  <c r="AJ455" i="8"/>
  <c r="AJ359" i="8"/>
  <c r="AJ426" i="8"/>
  <c r="AJ401" i="8"/>
  <c r="AJ433" i="8"/>
  <c r="AJ465" i="8"/>
  <c r="AJ514" i="8"/>
  <c r="AJ528" i="8"/>
  <c r="AJ472" i="8"/>
  <c r="AJ502" i="8"/>
  <c r="AJ510" i="8"/>
  <c r="AJ572" i="8"/>
  <c r="AJ539" i="8"/>
  <c r="AJ508" i="8"/>
  <c r="AJ542" i="8"/>
  <c r="AJ578" i="8"/>
  <c r="AJ570" i="8"/>
  <c r="AJ559" i="8"/>
  <c r="AJ562" i="8"/>
  <c r="AJ537" i="8"/>
  <c r="AJ576" i="8"/>
  <c r="AJ593" i="8"/>
  <c r="AJ607" i="8"/>
  <c r="AJ613" i="8"/>
  <c r="AM613" i="8" s="1"/>
  <c r="AN613" i="8" s="1"/>
  <c r="AJ697" i="8"/>
  <c r="AJ611" i="8"/>
  <c r="AJ622" i="8"/>
  <c r="AJ639" i="8"/>
  <c r="AJ610" i="8"/>
  <c r="AJ729" i="8"/>
  <c r="AJ640" i="8"/>
  <c r="AJ700" i="8"/>
  <c r="AJ744" i="8"/>
  <c r="AJ741" i="8"/>
  <c r="AJ717" i="8"/>
  <c r="AJ783" i="8"/>
  <c r="AJ715" i="8"/>
  <c r="AJ721" i="8"/>
  <c r="AJ782" i="8"/>
  <c r="AJ662" i="8"/>
  <c r="AJ698" i="8"/>
  <c r="AJ734" i="8"/>
  <c r="AJ800" i="8"/>
  <c r="AJ791" i="8"/>
  <c r="AJ794" i="8"/>
  <c r="AJ774" i="8"/>
  <c r="AJ846" i="8"/>
  <c r="AJ803" i="8"/>
  <c r="AM803" i="8" s="1"/>
  <c r="AN803" i="8" s="1"/>
  <c r="AJ819" i="8"/>
  <c r="AJ890" i="8"/>
  <c r="AJ856" i="8"/>
  <c r="AJ866" i="8"/>
  <c r="AJ823" i="8"/>
  <c r="AJ875" i="8"/>
  <c r="AJ919" i="8"/>
  <c r="AJ852" i="8"/>
  <c r="AJ916" i="8"/>
  <c r="AJ957" i="8"/>
  <c r="AJ945" i="8"/>
  <c r="AJ991" i="8"/>
  <c r="AM991" i="8" s="1"/>
  <c r="AN991" i="8" s="1"/>
  <c r="AJ912" i="8"/>
  <c r="AJ997" i="8"/>
  <c r="AJ952" i="8"/>
  <c r="AJ981" i="8"/>
  <c r="AM981" i="8" s="1"/>
  <c r="AN981" i="8" s="1"/>
  <c r="AJ1005" i="8"/>
  <c r="AJ984" i="8"/>
  <c r="AK129" i="8"/>
  <c r="AK28" i="8"/>
  <c r="AM28" i="8" s="1"/>
  <c r="AN28" i="8" s="1"/>
  <c r="AK56" i="8"/>
  <c r="AK15" i="8"/>
  <c r="AK20" i="8"/>
  <c r="AK12" i="8"/>
  <c r="AK17" i="8"/>
  <c r="AK19" i="8"/>
  <c r="AK996" i="8"/>
  <c r="AK971" i="8"/>
  <c r="AK1005" i="8"/>
  <c r="AK997" i="8"/>
  <c r="AK928" i="8"/>
  <c r="AK978" i="8"/>
  <c r="AK991" i="8"/>
  <c r="AK931" i="8"/>
  <c r="AK939" i="8"/>
  <c r="AK938" i="8"/>
  <c r="AK925" i="8"/>
  <c r="AK898" i="8"/>
  <c r="AK847" i="8"/>
  <c r="AK929" i="8"/>
  <c r="AK862" i="8"/>
  <c r="AK882" i="8"/>
  <c r="AK843" i="8"/>
  <c r="AK800" i="8"/>
  <c r="AK948" i="8"/>
  <c r="AK894" i="8"/>
  <c r="AK859" i="8"/>
  <c r="AK817" i="8"/>
  <c r="AK820" i="8"/>
  <c r="AK783" i="8"/>
  <c r="AK850" i="8"/>
  <c r="AK814" i="8"/>
  <c r="AK766" i="8"/>
  <c r="AK756" i="8"/>
  <c r="AK724" i="8"/>
  <c r="AK692" i="8"/>
  <c r="AM692" i="8" s="1"/>
  <c r="AN692" i="8" s="1"/>
  <c r="AK660" i="8"/>
  <c r="AK852" i="8"/>
  <c r="AK811" i="8"/>
  <c r="AK747" i="8"/>
  <c r="AK715" i="8"/>
  <c r="AK683" i="8"/>
  <c r="AK764" i="8"/>
  <c r="AK784" i="8"/>
  <c r="AK757" i="8"/>
  <c r="AK785" i="8"/>
  <c r="AK650" i="8"/>
  <c r="AK618" i="8"/>
  <c r="AK781" i="8"/>
  <c r="AK698" i="8"/>
  <c r="AK637" i="8"/>
  <c r="AK678" i="8"/>
  <c r="AM678" i="8" s="1"/>
  <c r="AN678" i="8" s="1"/>
  <c r="AK590" i="8"/>
  <c r="AK717" i="8"/>
  <c r="AK631" i="8"/>
  <c r="AK705" i="8"/>
  <c r="AK593" i="8"/>
  <c r="AK599" i="8"/>
  <c r="AK567" i="8"/>
  <c r="AK547" i="8"/>
  <c r="AK662" i="8"/>
  <c r="AK556" i="8"/>
  <c r="AK511" i="8"/>
  <c r="AK530" i="8"/>
  <c r="AK492" i="8"/>
  <c r="AK541" i="8"/>
  <c r="AK549" i="8"/>
  <c r="AK475" i="8"/>
  <c r="AK627" i="8"/>
  <c r="AK557" i="8"/>
  <c r="AK528" i="8"/>
  <c r="AK481" i="8"/>
  <c r="AM481" i="8" s="1"/>
  <c r="AN481" i="8" s="1"/>
  <c r="AK449" i="8"/>
  <c r="AK417" i="8"/>
  <c r="AK385" i="8"/>
  <c r="AK494" i="8"/>
  <c r="AK470" i="8"/>
  <c r="AK438" i="8"/>
  <c r="AK406" i="8"/>
  <c r="AK435" i="8"/>
  <c r="AK386" i="8"/>
  <c r="AK344" i="8"/>
  <c r="AK371" i="8"/>
  <c r="AK391" i="8"/>
  <c r="AK988" i="8"/>
  <c r="AK1001" i="8"/>
  <c r="AK1006" i="8"/>
  <c r="AK984" i="8"/>
  <c r="AK973" i="8"/>
  <c r="AK968" i="8"/>
  <c r="AK977" i="8"/>
  <c r="AK923" i="8"/>
  <c r="AK921" i="8"/>
  <c r="AK935" i="8"/>
  <c r="AK916" i="8"/>
  <c r="AK890" i="8"/>
  <c r="AK839" i="8"/>
  <c r="AK924" i="8"/>
  <c r="AK943" i="8"/>
  <c r="AK873" i="8"/>
  <c r="AK840" i="8"/>
  <c r="AK796" i="8"/>
  <c r="AK911" i="8"/>
  <c r="AK886" i="8"/>
  <c r="AK856" i="8"/>
  <c r="AK902" i="8"/>
  <c r="AK831" i="8"/>
  <c r="AK779" i="8"/>
  <c r="AK829" i="8"/>
  <c r="AK809" i="8"/>
  <c r="AK762" i="8"/>
  <c r="AK752" i="8"/>
  <c r="AK720" i="8"/>
  <c r="AK688" i="8"/>
  <c r="AK837" i="8"/>
  <c r="AK842" i="8"/>
  <c r="AK803" i="8"/>
  <c r="AK743" i="8"/>
  <c r="AK711" i="8"/>
  <c r="AK679" i="8"/>
  <c r="AK760" i="8"/>
  <c r="AK745" i="8"/>
  <c r="AK746" i="8"/>
  <c r="AK777" i="8"/>
  <c r="AK646" i="8"/>
  <c r="AK614" i="8"/>
  <c r="AK742" i="8"/>
  <c r="AK685" i="8"/>
  <c r="AK633" i="8"/>
  <c r="AK647" i="8"/>
  <c r="AK586" i="8"/>
  <c r="AK725" i="8"/>
  <c r="AM725" i="8" s="1"/>
  <c r="AN725" i="8" s="1"/>
  <c r="AK656" i="8"/>
  <c r="AK677" i="8"/>
  <c r="AK589" i="8"/>
  <c r="AK612" i="8"/>
  <c r="AK565" i="8"/>
  <c r="AK543" i="8"/>
  <c r="AK639" i="8"/>
  <c r="AK552" i="8"/>
  <c r="AK507" i="8"/>
  <c r="AK520" i="8"/>
  <c r="AK488" i="8"/>
  <c r="AK525" i="8"/>
  <c r="AK534" i="8"/>
  <c r="AK471" i="8"/>
  <c r="AK588" i="8"/>
  <c r="AK491" i="8"/>
  <c r="AM491" i="8" s="1"/>
  <c r="AN491" i="8" s="1"/>
  <c r="AK522" i="8"/>
  <c r="AK477" i="8"/>
  <c r="AK445" i="8"/>
  <c r="AK413" i="8"/>
  <c r="AK381" i="8"/>
  <c r="AK493" i="8"/>
  <c r="AK466" i="8"/>
  <c r="AK434" i="8"/>
  <c r="AK402" i="8"/>
  <c r="AK412" i="8"/>
  <c r="AK384" i="8"/>
  <c r="AK340" i="8"/>
  <c r="AK476" i="8"/>
  <c r="AK979" i="8"/>
  <c r="AK986" i="8"/>
  <c r="AK952" i="8"/>
  <c r="AK998" i="8"/>
  <c r="AK959" i="8"/>
  <c r="AK918" i="8"/>
  <c r="AK949" i="8"/>
  <c r="AM949" i="8" s="1"/>
  <c r="AN949" i="8" s="1"/>
  <c r="AK896" i="8"/>
  <c r="AK871" i="8"/>
  <c r="AK930" i="8"/>
  <c r="AK912" i="8"/>
  <c r="AK864" i="8"/>
  <c r="AK804" i="8"/>
  <c r="AK860" i="8"/>
  <c r="AK877" i="8"/>
  <c r="AK825" i="8"/>
  <c r="AK821" i="8"/>
  <c r="AK763" i="8"/>
  <c r="AK815" i="8"/>
  <c r="AK832" i="8"/>
  <c r="AK736" i="8"/>
  <c r="AK696" i="8"/>
  <c r="AK23" i="8"/>
  <c r="AM23" i="8" s="1"/>
  <c r="AN23" i="8" s="1"/>
  <c r="AK993" i="8"/>
  <c r="AK985" i="8"/>
  <c r="AK944" i="8"/>
  <c r="AK950" i="8"/>
  <c r="AK956" i="8"/>
  <c r="AK976" i="8"/>
  <c r="AK905" i="8"/>
  <c r="AK987" i="8"/>
  <c r="AK992" i="8"/>
  <c r="AK989" i="8"/>
  <c r="AK947" i="8"/>
  <c r="AK975" i="8"/>
  <c r="AK926" i="8"/>
  <c r="AK964" i="8"/>
  <c r="AK1004" i="8"/>
  <c r="AK965" i="8"/>
  <c r="AK966" i="8"/>
  <c r="AK951" i="8"/>
  <c r="AK945" i="8"/>
  <c r="AK904" i="8"/>
  <c r="AK863" i="8"/>
  <c r="AK933" i="8"/>
  <c r="AK888" i="8"/>
  <c r="AK826" i="8"/>
  <c r="AM826" i="8" s="1"/>
  <c r="AN826" i="8" s="1"/>
  <c r="AK875" i="8"/>
  <c r="AK892" i="8"/>
  <c r="AK833" i="8"/>
  <c r="AK807" i="8"/>
  <c r="AK869" i="8"/>
  <c r="AK782" i="8"/>
  <c r="AK761" i="8"/>
  <c r="AK708" i="8"/>
  <c r="AK664" i="8"/>
  <c r="AK795" i="8"/>
  <c r="AK769" i="8"/>
  <c r="AK719" i="8"/>
  <c r="AK671" i="8"/>
  <c r="AK701" i="8"/>
  <c r="AK797" i="8"/>
  <c r="AK749" i="8"/>
  <c r="AK630" i="8"/>
  <c r="AK694" i="8"/>
  <c r="AK980" i="8"/>
  <c r="AK957" i="8"/>
  <c r="AK961" i="8"/>
  <c r="AK940" i="8"/>
  <c r="AK941" i="8"/>
  <c r="AK907" i="8"/>
  <c r="AK855" i="8"/>
  <c r="AK927" i="8"/>
  <c r="AK885" i="8"/>
  <c r="AK818" i="8"/>
  <c r="AK866" i="8"/>
  <c r="AK883" i="8"/>
  <c r="AK874" i="8"/>
  <c r="AK802" i="8"/>
  <c r="AK813" i="8"/>
  <c r="AK778" i="8"/>
  <c r="AK748" i="8"/>
  <c r="AK704" i="8"/>
  <c r="AM704" i="8" s="1"/>
  <c r="AN704" i="8" s="1"/>
  <c r="AK816" i="8"/>
  <c r="AK853" i="8"/>
  <c r="AK755" i="8"/>
  <c r="AK707" i="8"/>
  <c r="AK667" i="8"/>
  <c r="AK690" i="8"/>
  <c r="AK765" i="8"/>
  <c r="AK710" i="8"/>
  <c r="AM710" i="8" s="1"/>
  <c r="AN710" i="8" s="1"/>
  <c r="AK626" i="8"/>
  <c r="AK721" i="8"/>
  <c r="AK653" i="8"/>
  <c r="AK741" i="8"/>
  <c r="AK582" i="8"/>
  <c r="AK651" i="8"/>
  <c r="AK613" i="8"/>
  <c r="AK585" i="8"/>
  <c r="AK591" i="8"/>
  <c r="AK555" i="8"/>
  <c r="AK564" i="8"/>
  <c r="AK576" i="8"/>
  <c r="AK542" i="8"/>
  <c r="AK571" i="8"/>
  <c r="AK579" i="8"/>
  <c r="AK483" i="8"/>
  <c r="AK546" i="8"/>
  <c r="AK635" i="8"/>
  <c r="AK495" i="8"/>
  <c r="AK441" i="8"/>
  <c r="AK401" i="8"/>
  <c r="AK517" i="8"/>
  <c r="AK462" i="8"/>
  <c r="AK422" i="8"/>
  <c r="AM422" i="8" s="1"/>
  <c r="AN422" i="8" s="1"/>
  <c r="AK540" i="8"/>
  <c r="AK368" i="8"/>
  <c r="AK427" i="8"/>
  <c r="AK416" i="8"/>
  <c r="AK349" i="8"/>
  <c r="AK379" i="8"/>
  <c r="AK366" i="8"/>
  <c r="AK420" i="8"/>
  <c r="AK315" i="8"/>
  <c r="AK283" i="8"/>
  <c r="AK251" i="8"/>
  <c r="AK247" i="8"/>
  <c r="AK378" i="8"/>
  <c r="AK972" i="8"/>
  <c r="AK994" i="8"/>
  <c r="AK967" i="8"/>
  <c r="AK990" i="8"/>
  <c r="AK953" i="8"/>
  <c r="AK954" i="8"/>
  <c r="AK884" i="8"/>
  <c r="AK900" i="8"/>
  <c r="AK908" i="8"/>
  <c r="AK846" i="8"/>
  <c r="AK920" i="8"/>
  <c r="AK848" i="8"/>
  <c r="AK872" i="8"/>
  <c r="AK828" i="8"/>
  <c r="AK767" i="8"/>
  <c r="AK794" i="8"/>
  <c r="AK801" i="8"/>
  <c r="AK716" i="8"/>
  <c r="AK672" i="8"/>
  <c r="AM672" i="8" s="1"/>
  <c r="AN672" i="8" s="1"/>
  <c r="AK791" i="8"/>
  <c r="AK793" i="8"/>
  <c r="AK727" i="8"/>
  <c r="AK687" i="8"/>
  <c r="AK733" i="8"/>
  <c r="AK681" i="8"/>
  <c r="AK686" i="8"/>
  <c r="AK638" i="8"/>
  <c r="AK758" i="8"/>
  <c r="AK706" i="8"/>
  <c r="AK625" i="8"/>
  <c r="AK602" i="8"/>
  <c r="AK562" i="8"/>
  <c r="AK632" i="8"/>
  <c r="AK605" i="8"/>
  <c r="AK611" i="8"/>
  <c r="AK595" i="8"/>
  <c r="AK527" i="8"/>
  <c r="AK560" i="8"/>
  <c r="AK648" i="8"/>
  <c r="AM648" i="8" s="1"/>
  <c r="AN648" i="8" s="1"/>
  <c r="AK504" i="8"/>
  <c r="AK545" i="8"/>
  <c r="AK510" i="8"/>
  <c r="AK455" i="8"/>
  <c r="AK501" i="8"/>
  <c r="AK489" i="8"/>
  <c r="AK461" i="8"/>
  <c r="AK421" i="8"/>
  <c r="AM421" i="8" s="1"/>
  <c r="AK373" i="8"/>
  <c r="AK482" i="8"/>
  <c r="AK442" i="8"/>
  <c r="AK394" i="8"/>
  <c r="AK448" i="8"/>
  <c r="AK348" i="8"/>
  <c r="AK460" i="8"/>
  <c r="AK361" i="8"/>
  <c r="AM361" i="8" s="1"/>
  <c r="AN361" i="8" s="1"/>
  <c r="AK428" i="8"/>
  <c r="AK395" i="8"/>
  <c r="AK346" i="8"/>
  <c r="AK327" i="8"/>
  <c r="AK295" i="8"/>
  <c r="AK263" i="8"/>
  <c r="AK359" i="8"/>
  <c r="AK225" i="8"/>
  <c r="AK981" i="8"/>
  <c r="AK936" i="8"/>
  <c r="AK974" i="8"/>
  <c r="AK963" i="8"/>
  <c r="AK962" i="8"/>
  <c r="AK879" i="8"/>
  <c r="AK999" i="8"/>
  <c r="AK1000" i="8"/>
  <c r="AK881" i="8"/>
  <c r="AK909" i="8"/>
  <c r="AK895" i="8"/>
  <c r="AK876" i="8"/>
  <c r="AM876" i="8" s="1"/>
  <c r="AN876" i="8" s="1"/>
  <c r="AK913" i="8"/>
  <c r="AK789" i="8"/>
  <c r="AK824" i="8"/>
  <c r="AK740" i="8"/>
  <c r="AK668" i="8"/>
  <c r="AK799" i="8"/>
  <c r="AK703" i="8"/>
  <c r="AK754" i="8"/>
  <c r="AK729" i="8"/>
  <c r="AK634" i="8"/>
  <c r="AK674" i="8"/>
  <c r="AK621" i="8"/>
  <c r="AK578" i="8"/>
  <c r="AK652" i="8"/>
  <c r="AK601" i="8"/>
  <c r="AK580" i="8"/>
  <c r="AK535" i="8"/>
  <c r="AK548" i="8"/>
  <c r="AK536" i="8"/>
  <c r="AK561" i="8"/>
  <c r="AK503" i="8"/>
  <c r="AK521" i="8"/>
  <c r="AK537" i="8"/>
  <c r="AK457" i="8"/>
  <c r="AM457" i="8" s="1"/>
  <c r="AN457" i="8" s="1"/>
  <c r="AK397" i="8"/>
  <c r="AK499" i="8"/>
  <c r="AK430" i="8"/>
  <c r="AK444" i="8"/>
  <c r="AK356" i="8"/>
  <c r="AK452" i="8"/>
  <c r="AK345" i="8"/>
  <c r="AK408" i="8"/>
  <c r="AM408" i="8" s="1"/>
  <c r="AN408" i="8" s="1"/>
  <c r="AK342" i="8"/>
  <c r="AK311" i="8"/>
  <c r="AK271" i="8"/>
  <c r="AK351" i="8"/>
  <c r="AK376" i="8"/>
  <c r="AK312" i="8"/>
  <c r="AK280" i="8"/>
  <c r="AK248" i="8"/>
  <c r="AK329" i="8"/>
  <c r="AK297" i="8"/>
  <c r="AK265" i="8"/>
  <c r="AK355" i="8"/>
  <c r="AM355" i="8" s="1"/>
  <c r="AN355" i="8" s="1"/>
  <c r="AK211" i="8"/>
  <c r="AK224" i="8"/>
  <c r="AK181" i="8"/>
  <c r="AK186" i="8"/>
  <c r="AK161" i="8"/>
  <c r="AK153" i="8"/>
  <c r="AK244" i="8"/>
  <c r="AK218" i="8"/>
  <c r="AK326" i="8"/>
  <c r="AK222" i="8"/>
  <c r="AK149" i="8"/>
  <c r="AK132" i="8"/>
  <c r="AK310" i="8"/>
  <c r="AK93" i="8"/>
  <c r="AK970" i="8"/>
  <c r="AK937" i="8"/>
  <c r="AK899" i="8"/>
  <c r="AK917" i="8"/>
  <c r="AK893" i="8"/>
  <c r="AK861" i="8"/>
  <c r="AM861" i="8" s="1"/>
  <c r="AN861" i="8" s="1"/>
  <c r="AK903" i="8"/>
  <c r="AK787" i="8"/>
  <c r="AK786" i="8"/>
  <c r="AK732" i="8"/>
  <c r="AK805" i="8"/>
  <c r="AK768" i="8"/>
  <c r="AK699" i="8"/>
  <c r="AK722" i="8"/>
  <c r="AK718" i="8"/>
  <c r="AK622" i="8"/>
  <c r="AK773" i="8"/>
  <c r="AK617" i="8"/>
  <c r="AK574" i="8"/>
  <c r="AK643" i="8"/>
  <c r="AK597" i="8"/>
  <c r="AK604" i="8"/>
  <c r="AK531" i="8"/>
  <c r="AK544" i="8"/>
  <c r="AK516" i="8"/>
  <c r="AK553" i="8"/>
  <c r="AK487" i="8"/>
  <c r="AK513" i="8"/>
  <c r="AK490" i="8"/>
  <c r="AK453" i="8"/>
  <c r="AK393" i="8"/>
  <c r="AK486" i="8"/>
  <c r="AK426" i="8"/>
  <c r="AK403" i="8"/>
  <c r="AK352" i="8"/>
  <c r="AK439" i="8"/>
  <c r="AK341" i="8"/>
  <c r="AK399" i="8"/>
  <c r="AK443" i="8"/>
  <c r="AK307" i="8"/>
  <c r="AK267" i="8"/>
  <c r="AK343" i="8"/>
  <c r="AM343" i="8" s="1"/>
  <c r="AN343" i="8" s="1"/>
  <c r="AK339" i="8"/>
  <c r="AK308" i="8"/>
  <c r="AK276" i="8"/>
  <c r="AK400" i="8"/>
  <c r="AK325" i="8"/>
  <c r="AK293" i="8"/>
  <c r="AK261" i="8"/>
  <c r="AK347" i="8"/>
  <c r="AK314" i="8"/>
  <c r="AK208" i="8"/>
  <c r="AK266" i="8"/>
  <c r="AK177" i="8"/>
  <c r="AK160" i="8"/>
  <c r="AK152" i="8"/>
  <c r="AK231" i="8"/>
  <c r="AK195" i="8"/>
  <c r="AK306" i="8"/>
  <c r="AK199" i="8"/>
  <c r="AK146" i="8"/>
  <c r="AK130" i="8"/>
  <c r="AM130" i="8" s="1"/>
  <c r="AN130" i="8" s="1"/>
  <c r="AK290" i="8"/>
  <c r="AK91" i="8"/>
  <c r="AK48" i="8"/>
  <c r="AK107" i="8"/>
  <c r="AK143" i="8"/>
  <c r="AK117" i="8"/>
  <c r="AK104" i="8"/>
  <c r="AK35" i="8"/>
  <c r="AK92" i="8"/>
  <c r="AK67" i="8"/>
  <c r="AK192" i="8"/>
  <c r="AK47" i="8"/>
  <c r="AK114" i="8"/>
  <c r="AK1002" i="8"/>
  <c r="AK915" i="8"/>
  <c r="AK922" i="8"/>
  <c r="AM922" i="8" s="1"/>
  <c r="AN922" i="8" s="1"/>
  <c r="AK878" i="8"/>
  <c r="AK834" i="8"/>
  <c r="AK854" i="8"/>
  <c r="AK858" i="8"/>
  <c r="AK771" i="8"/>
  <c r="AK770" i="8"/>
  <c r="AK712" i="8"/>
  <c r="AK835" i="8"/>
  <c r="AK751" i="8"/>
  <c r="AK691" i="8"/>
  <c r="AK734" i="8"/>
  <c r="AK753" i="8"/>
  <c r="AM753" i="8" s="1"/>
  <c r="AN753" i="8" s="1"/>
  <c r="AK738" i="8"/>
  <c r="AK665" i="8"/>
  <c r="AK636" i="8"/>
  <c r="AK566" i="8"/>
  <c r="AM566" i="8" s="1"/>
  <c r="AN566" i="8" s="1"/>
  <c r="AK615" i="8"/>
  <c r="AK657" i="8"/>
  <c r="AK624" i="8"/>
  <c r="AK519" i="8"/>
  <c r="AM519" i="8" s="1"/>
  <c r="AN519" i="8" s="1"/>
  <c r="AK526" i="8"/>
  <c r="AK508" i="8"/>
  <c r="AK587" i="8"/>
  <c r="AK467" i="8"/>
  <c r="AK502" i="8"/>
  <c r="AK506" i="8"/>
  <c r="AK433" i="8"/>
  <c r="AK377" i="8"/>
  <c r="AK474" i="8"/>
  <c r="AK414" i="8"/>
  <c r="AK380" i="8"/>
  <c r="AK436" i="8"/>
  <c r="AK375" i="8"/>
  <c r="AK498" i="8"/>
  <c r="AK370" i="8"/>
  <c r="AK363" i="8"/>
  <c r="AK299" i="8"/>
  <c r="AK255" i="8"/>
  <c r="AK237" i="8"/>
  <c r="AK332" i="8"/>
  <c r="AK300" i="8"/>
  <c r="AK268" i="8"/>
  <c r="AK242" i="8"/>
  <c r="AK317" i="8"/>
  <c r="AM317" i="8" s="1"/>
  <c r="AN317" i="8" s="1"/>
  <c r="AK285" i="8"/>
  <c r="AK253" i="8"/>
  <c r="AK250" i="8"/>
  <c r="AK302" i="8"/>
  <c r="AK201" i="8"/>
  <c r="AK215" i="8"/>
  <c r="AK169" i="8"/>
  <c r="AK158" i="8"/>
  <c r="AK294" i="8"/>
  <c r="AK214" i="8"/>
  <c r="AK179" i="8"/>
  <c r="AK235" i="8"/>
  <c r="AK183" i="8"/>
  <c r="AK142" i="8"/>
  <c r="AK126" i="8"/>
  <c r="AK219" i="8"/>
  <c r="AK87" i="8"/>
  <c r="AK36" i="8"/>
  <c r="AK102" i="8"/>
  <c r="AK135" i="8"/>
  <c r="AK82" i="8"/>
  <c r="AK70" i="8"/>
  <c r="AK24" i="8"/>
  <c r="AK88" i="8"/>
  <c r="AK54" i="8"/>
  <c r="AK151" i="8"/>
  <c r="AK33" i="8"/>
  <c r="AK106" i="8"/>
  <c r="AK983" i="8"/>
  <c r="AK946" i="8"/>
  <c r="AK887" i="8"/>
  <c r="AK870" i="8"/>
  <c r="AK812" i="8"/>
  <c r="AK851" i="8"/>
  <c r="AK841" i="8"/>
  <c r="AK759" i="8"/>
  <c r="AK845" i="8"/>
  <c r="AK700" i="8"/>
  <c r="AK819" i="8"/>
  <c r="AK739" i="8"/>
  <c r="AK675" i="8"/>
  <c r="AK713" i="8"/>
  <c r="AK689" i="8"/>
  <c r="AK776" i="8"/>
  <c r="AK649" i="8"/>
  <c r="AK608" i="8"/>
  <c r="AK661" i="8"/>
  <c r="AK714" i="8"/>
  <c r="AM714" i="8" s="1"/>
  <c r="AN714" i="8" s="1"/>
  <c r="AK603" i="8"/>
  <c r="AK577" i="8"/>
  <c r="AK628" i="8"/>
  <c r="AK515" i="8"/>
  <c r="AK500" i="8"/>
  <c r="AK529" i="8"/>
  <c r="AK463" i="8"/>
  <c r="AK484" i="8"/>
  <c r="AK485" i="8"/>
  <c r="AK429" i="8"/>
  <c r="AK538" i="8"/>
  <c r="AK458" i="8"/>
  <c r="AK410" i="8"/>
  <c r="AK424" i="8"/>
  <c r="AK404" i="8"/>
  <c r="AK369" i="8"/>
  <c r="AM369" i="8" s="1"/>
  <c r="AN369" i="8" s="1"/>
  <c r="AK419" i="8"/>
  <c r="AK362" i="8"/>
  <c r="AK335" i="8"/>
  <c r="AK291" i="8"/>
  <c r="AK246" i="8"/>
  <c r="AK233" i="8"/>
  <c r="AK328" i="8"/>
  <c r="AK296" i="8"/>
  <c r="AM296" i="8" s="1"/>
  <c r="AN296" i="8" s="1"/>
  <c r="AK264" i="8"/>
  <c r="AK238" i="8"/>
  <c r="AK313" i="8"/>
  <c r="AK281" i="8"/>
  <c r="AK249" i="8"/>
  <c r="AK245" i="8"/>
  <c r="AK330" i="8"/>
  <c r="AK197" i="8"/>
  <c r="AM197" i="8" s="1"/>
  <c r="AN197" i="8" s="1"/>
  <c r="AK209" i="8"/>
  <c r="AK165" i="8"/>
  <c r="AK157" i="8"/>
  <c r="AK270" i="8"/>
  <c r="AK207" i="8"/>
  <c r="AK175" i="8"/>
  <c r="AK200" i="8"/>
  <c r="AK182" i="8"/>
  <c r="AM182" i="8" s="1"/>
  <c r="AN182" i="8" s="1"/>
  <c r="AK140" i="8"/>
  <c r="AK124" i="8"/>
  <c r="AK204" i="8"/>
  <c r="AK85" i="8"/>
  <c r="AK34" i="8"/>
  <c r="AK68" i="8"/>
  <c r="AK131" i="8"/>
  <c r="AK220" i="8"/>
  <c r="AM220" i="8" s="1"/>
  <c r="AN220" i="8" s="1"/>
  <c r="AK65" i="8"/>
  <c r="AK228" i="8"/>
  <c r="AK86" i="8"/>
  <c r="AK40" i="8"/>
  <c r="AM40" i="8" s="1"/>
  <c r="AN40" i="8" s="1"/>
  <c r="AK113" i="8"/>
  <c r="AK25" i="8"/>
  <c r="AK66" i="8"/>
  <c r="AK982" i="8"/>
  <c r="AK914" i="8"/>
  <c r="AK880" i="8"/>
  <c r="AK810" i="8"/>
  <c r="AK684" i="8"/>
  <c r="AK735" i="8"/>
  <c r="AK702" i="8"/>
  <c r="AK709" i="8"/>
  <c r="AK606" i="8"/>
  <c r="AK644" i="8"/>
  <c r="AK559" i="8"/>
  <c r="AK609" i="8"/>
  <c r="AK596" i="8"/>
  <c r="AK480" i="8"/>
  <c r="AK425" i="8"/>
  <c r="AK454" i="8"/>
  <c r="AK415" i="8"/>
  <c r="AK365" i="8"/>
  <c r="AK358" i="8"/>
  <c r="AK287" i="8"/>
  <c r="AK229" i="8"/>
  <c r="AK292" i="8"/>
  <c r="AK234" i="8"/>
  <c r="AK277" i="8"/>
  <c r="AK240" i="8"/>
  <c r="AM240" i="8" s="1"/>
  <c r="AN240" i="8" s="1"/>
  <c r="AK193" i="8"/>
  <c r="AK164" i="8"/>
  <c r="AK282" i="8"/>
  <c r="AK171" i="8"/>
  <c r="AM171" i="8" s="1"/>
  <c r="AN171" i="8" s="1"/>
  <c r="AK176" i="8"/>
  <c r="AK122" i="8"/>
  <c r="AK79" i="8"/>
  <c r="AK111" i="8"/>
  <c r="AK123" i="8"/>
  <c r="AK100" i="8"/>
  <c r="AK96" i="8"/>
  <c r="AK30" i="8"/>
  <c r="AK57" i="8"/>
  <c r="AK55" i="8"/>
  <c r="AK1003" i="8"/>
  <c r="AK897" i="8"/>
  <c r="AK891" i="8"/>
  <c r="AK868" i="8"/>
  <c r="AK790" i="8"/>
  <c r="AK680" i="8"/>
  <c r="AK731" i="8"/>
  <c r="AK670" i="8"/>
  <c r="AK737" i="8"/>
  <c r="AK598" i="8"/>
  <c r="AK623" i="8"/>
  <c r="AK551" i="8"/>
  <c r="AK558" i="8"/>
  <c r="AK573" i="8"/>
  <c r="AK575" i="8"/>
  <c r="AK409" i="8"/>
  <c r="AK450" i="8"/>
  <c r="AK364" i="8"/>
  <c r="AK357" i="8"/>
  <c r="AK354" i="8"/>
  <c r="AK279" i="8"/>
  <c r="AK221" i="8"/>
  <c r="AM221" i="8" s="1"/>
  <c r="AN221" i="8" s="1"/>
  <c r="AK288" i="8"/>
  <c r="AK230" i="8"/>
  <c r="AK273" i="8"/>
  <c r="AK232" i="8"/>
  <c r="AK189" i="8"/>
  <c r="AK163" i="8"/>
  <c r="AK456" i="8"/>
  <c r="AK167" i="8"/>
  <c r="AM167" i="8" s="1"/>
  <c r="AN167" i="8" s="1"/>
  <c r="AK172" i="8"/>
  <c r="AK472" i="8"/>
  <c r="AK75" i="8"/>
  <c r="AK103" i="8"/>
  <c r="AK119" i="8"/>
  <c r="AK63" i="8"/>
  <c r="AK94" i="8"/>
  <c r="AK223" i="8"/>
  <c r="AK45" i="8"/>
  <c r="AK31" i="8"/>
  <c r="AK958" i="8"/>
  <c r="AK960" i="8"/>
  <c r="AK808" i="8"/>
  <c r="AK838" i="8"/>
  <c r="AK823" i="8"/>
  <c r="AK827" i="8"/>
  <c r="AK663" i="8"/>
  <c r="AK666" i="8"/>
  <c r="AK645" i="8"/>
  <c r="AK658" i="8"/>
  <c r="AK592" i="8"/>
  <c r="AK616" i="8"/>
  <c r="AK496" i="8"/>
  <c r="AK459" i="8"/>
  <c r="AK473" i="8"/>
  <c r="AK524" i="8"/>
  <c r="AK398" i="8"/>
  <c r="AK392" i="8"/>
  <c r="AM392" i="8" s="1"/>
  <c r="AN392" i="8" s="1"/>
  <c r="AK396" i="8"/>
  <c r="AK331" i="8"/>
  <c r="AK432" i="8"/>
  <c r="AK324" i="8"/>
  <c r="AK260" i="8"/>
  <c r="AK309" i="8"/>
  <c r="AK210" i="8"/>
  <c r="AK298" i="8"/>
  <c r="AK203" i="8"/>
  <c r="AK156" i="8"/>
  <c r="AK196" i="8"/>
  <c r="AK184" i="8"/>
  <c r="AK955" i="8"/>
  <c r="AK919" i="8"/>
  <c r="AK792" i="8"/>
  <c r="AK836" i="8"/>
  <c r="AK772" i="8"/>
  <c r="AK822" i="8"/>
  <c r="AK659" i="8"/>
  <c r="AK654" i="8"/>
  <c r="AM654" i="8" s="1"/>
  <c r="AN654" i="8" s="1"/>
  <c r="AK641" i="8"/>
  <c r="AK640" i="8"/>
  <c r="AK600" i="8"/>
  <c r="AK583" i="8"/>
  <c r="AK569" i="8"/>
  <c r="AK451" i="8"/>
  <c r="AK469" i="8"/>
  <c r="AK509" i="8"/>
  <c r="AK390" i="8"/>
  <c r="AK388" i="8"/>
  <c r="AK440" i="8"/>
  <c r="AK323" i="8"/>
  <c r="AK374" i="8"/>
  <c r="AK320" i="8"/>
  <c r="AK256" i="8"/>
  <c r="AK305" i="8"/>
  <c r="AK423" i="8"/>
  <c r="AK286" i="8"/>
  <c r="AK202" i="8"/>
  <c r="AK155" i="8"/>
  <c r="AK180" i="8"/>
  <c r="AK274" i="8"/>
  <c r="AK136" i="8"/>
  <c r="AK97" i="8"/>
  <c r="AK26" i="8"/>
  <c r="AK147" i="8"/>
  <c r="AK116" i="8"/>
  <c r="AK27" i="8"/>
  <c r="AK77" i="8"/>
  <c r="AK109" i="8"/>
  <c r="AK121" i="8"/>
  <c r="AK942" i="8"/>
  <c r="AK910" i="8"/>
  <c r="AK788" i="8"/>
  <c r="AK830" i="8"/>
  <c r="AK744" i="8"/>
  <c r="AK806" i="8"/>
  <c r="AK655" i="8"/>
  <c r="AK642" i="8"/>
  <c r="AK629" i="8"/>
  <c r="AK726" i="8"/>
  <c r="AK673" i="8"/>
  <c r="AK568" i="8"/>
  <c r="AK563" i="8"/>
  <c r="AM563" i="8" s="1"/>
  <c r="AN563" i="8" s="1"/>
  <c r="AK447" i="8"/>
  <c r="AK465" i="8"/>
  <c r="AK533" i="8"/>
  <c r="AK572" i="8"/>
  <c r="AK468" i="8"/>
  <c r="AK431" i="8"/>
  <c r="AK319" i="8"/>
  <c r="AK372" i="8"/>
  <c r="AK316" i="8"/>
  <c r="AK252" i="8"/>
  <c r="AK301" i="8"/>
  <c r="AK367" i="8"/>
  <c r="AK262" i="8"/>
  <c r="AK187" i="8"/>
  <c r="AK154" i="8"/>
  <c r="AK278" i="8"/>
  <c r="AK236" i="8"/>
  <c r="AK134" i="8"/>
  <c r="AK95" i="8"/>
  <c r="AK212" i="8"/>
  <c r="AK139" i="8"/>
  <c r="AK112" i="8"/>
  <c r="AK178" i="8"/>
  <c r="AK73" i="8"/>
  <c r="AK105" i="8"/>
  <c r="AK110" i="8"/>
  <c r="AK995" i="8"/>
  <c r="AK857" i="8"/>
  <c r="AM857" i="8" s="1"/>
  <c r="AN857" i="8" s="1"/>
  <c r="AK798" i="8"/>
  <c r="AK693" i="8"/>
  <c r="AK584" i="8"/>
  <c r="AK479" i="8"/>
  <c r="AK446" i="8"/>
  <c r="AK383" i="8"/>
  <c r="AK336" i="8"/>
  <c r="AK269" i="8"/>
  <c r="AM269" i="8" s="1"/>
  <c r="AN269" i="8" s="1"/>
  <c r="AK173" i="8"/>
  <c r="AK254" i="8"/>
  <c r="AK188" i="8"/>
  <c r="AK170" i="8"/>
  <c r="AK37" i="8"/>
  <c r="AK166" i="8"/>
  <c r="AK969" i="8"/>
  <c r="AK867" i="8"/>
  <c r="AM867" i="8" s="1"/>
  <c r="AN867" i="8" s="1"/>
  <c r="AK780" i="8"/>
  <c r="AK682" i="8"/>
  <c r="AK539" i="8"/>
  <c r="AK505" i="8"/>
  <c r="AK418" i="8"/>
  <c r="AK350" i="8"/>
  <c r="AK304" i="8"/>
  <c r="AK257" i="8"/>
  <c r="AK162" i="8"/>
  <c r="AK198" i="8"/>
  <c r="AK89" i="8"/>
  <c r="AK127" i="8"/>
  <c r="AK99" i="8"/>
  <c r="AK98" i="8"/>
  <c r="AK934" i="8"/>
  <c r="AK844" i="8"/>
  <c r="AK723" i="8"/>
  <c r="AK730" i="8"/>
  <c r="AK523" i="8"/>
  <c r="AK554" i="8"/>
  <c r="AK382" i="8"/>
  <c r="AK411" i="8"/>
  <c r="AK284" i="8"/>
  <c r="AK318" i="8"/>
  <c r="AK159" i="8"/>
  <c r="AK168" i="8"/>
  <c r="AK71" i="8"/>
  <c r="AK118" i="8"/>
  <c r="AK90" i="8"/>
  <c r="AK21" i="8"/>
  <c r="AK889" i="8"/>
  <c r="AK775" i="8"/>
  <c r="AK695" i="8"/>
  <c r="AK594" i="8"/>
  <c r="AK532" i="8"/>
  <c r="AK514" i="8"/>
  <c r="AK360" i="8"/>
  <c r="AK303" i="8"/>
  <c r="AK272" i="8"/>
  <c r="AK226" i="8"/>
  <c r="AK148" i="8"/>
  <c r="AK144" i="8"/>
  <c r="AK64" i="8"/>
  <c r="AK101" i="8"/>
  <c r="AK84" i="8"/>
  <c r="AK213" i="8"/>
  <c r="AK932" i="8"/>
  <c r="AK901" i="8"/>
  <c r="AM901" i="8" s="1"/>
  <c r="AN901" i="8" s="1"/>
  <c r="AK669" i="8"/>
  <c r="AK570" i="8"/>
  <c r="AK550" i="8"/>
  <c r="AK906" i="8"/>
  <c r="AK774" i="8"/>
  <c r="AK750" i="8"/>
  <c r="AK620" i="8"/>
  <c r="AK512" i="8"/>
  <c r="AK405" i="8"/>
  <c r="AK407" i="8"/>
  <c r="AK259" i="8"/>
  <c r="AK333" i="8"/>
  <c r="AK205" i="8"/>
  <c r="AK216" i="8"/>
  <c r="AK128" i="8"/>
  <c r="AK115" i="8"/>
  <c r="AK108" i="8"/>
  <c r="AK60" i="8"/>
  <c r="AK59" i="8"/>
  <c r="AK865" i="8"/>
  <c r="AK728" i="8"/>
  <c r="AK697" i="8"/>
  <c r="AK619" i="8"/>
  <c r="AK607" i="8"/>
  <c r="AK389" i="8"/>
  <c r="AK353" i="8"/>
  <c r="AK241" i="8"/>
  <c r="AK321" i="8"/>
  <c r="AK185" i="8"/>
  <c r="AK194" i="8"/>
  <c r="AK387" i="8"/>
  <c r="AK61" i="8"/>
  <c r="AK49" i="8"/>
  <c r="AK217" i="8"/>
  <c r="AK22" i="8"/>
  <c r="AK518" i="8"/>
  <c r="AK289" i="8"/>
  <c r="AK227" i="8"/>
  <c r="AK478" i="8"/>
  <c r="AK239" i="8"/>
  <c r="AK43" i="8"/>
  <c r="AK51" i="8"/>
  <c r="AK497" i="8"/>
  <c r="AK322" i="8"/>
  <c r="AK81" i="8"/>
  <c r="AK141" i="8"/>
  <c r="AK849" i="8"/>
  <c r="AK337" i="8"/>
  <c r="AM337" i="8" s="1"/>
  <c r="AN337" i="8" s="1"/>
  <c r="AK150" i="8"/>
  <c r="AK206" i="8"/>
  <c r="AK676" i="8"/>
  <c r="AK275" i="8"/>
  <c r="AK138" i="8"/>
  <c r="AK174" i="8"/>
  <c r="AK610" i="8"/>
  <c r="AK464" i="8"/>
  <c r="AM464" i="8" s="1"/>
  <c r="AN464" i="8" s="1"/>
  <c r="AK258" i="8"/>
  <c r="AK581" i="8"/>
  <c r="AK338" i="8"/>
  <c r="AK44" i="8"/>
  <c r="AK14" i="8"/>
  <c r="AK437" i="8"/>
  <c r="AK334" i="8"/>
  <c r="AK120" i="8"/>
  <c r="AK72" i="8"/>
  <c r="AK191" i="8"/>
  <c r="AK42" i="8"/>
  <c r="AK80" i="8"/>
  <c r="AK76" i="8"/>
  <c r="AK50" i="8"/>
  <c r="AK83" i="8"/>
  <c r="AK39" i="8"/>
  <c r="AK16" i="8"/>
  <c r="AK13" i="8"/>
  <c r="AK145" i="8"/>
  <c r="AK18" i="8"/>
  <c r="AK8" i="8"/>
  <c r="AK32" i="8"/>
  <c r="AK133" i="8"/>
  <c r="AK46" i="8"/>
  <c r="AK29" i="8"/>
  <c r="AK41" i="8"/>
  <c r="AK58" i="8"/>
  <c r="AK137" i="8"/>
  <c r="AK190" i="8"/>
  <c r="AK38" i="8"/>
  <c r="AK74" i="8"/>
  <c r="AK243" i="8"/>
  <c r="AK69" i="8"/>
  <c r="AK78" i="8"/>
  <c r="AK53" i="8"/>
  <c r="AK125" i="8"/>
  <c r="AK9" i="8"/>
  <c r="AK62" i="8"/>
  <c r="AK10" i="8"/>
  <c r="AE20" i="3"/>
  <c r="AA20" i="3"/>
  <c r="AC20" i="3"/>
  <c r="AB20" i="3"/>
  <c r="AK52" i="8"/>
  <c r="AG32" i="8"/>
  <c r="AG100" i="8"/>
  <c r="AG33" i="8"/>
  <c r="AG80" i="8"/>
  <c r="AG11" i="8"/>
  <c r="AM11" i="8" s="1"/>
  <c r="AG50" i="8"/>
  <c r="AG42" i="8"/>
  <c r="AG9" i="8"/>
  <c r="AG13" i="8"/>
  <c r="AM13" i="8" s="1"/>
  <c r="AG76" i="8"/>
  <c r="AG18" i="8"/>
  <c r="AG72" i="8"/>
  <c r="AG16" i="8"/>
  <c r="AG8" i="8"/>
  <c r="AG45" i="8"/>
  <c r="AG101" i="8"/>
  <c r="AG82" i="8"/>
  <c r="AG22" i="8"/>
  <c r="AG10" i="8"/>
  <c r="AM5" i="8"/>
  <c r="AG999" i="8"/>
  <c r="AG985" i="8"/>
  <c r="AG1001" i="8"/>
  <c r="AG948" i="8"/>
  <c r="AG981" i="8"/>
  <c r="AG994" i="8"/>
  <c r="AG969" i="8"/>
  <c r="AG945" i="8"/>
  <c r="AM945" i="8" s="1"/>
  <c r="AN945" i="8" s="1"/>
  <c r="AG953" i="8"/>
  <c r="AG934" i="8"/>
  <c r="AG924" i="8"/>
  <c r="AG895" i="8"/>
  <c r="AM895" i="8" s="1"/>
  <c r="AN895" i="8" s="1"/>
  <c r="AG859" i="8"/>
  <c r="AG930" i="8"/>
  <c r="AG886" i="8"/>
  <c r="AG853" i="8"/>
  <c r="AG806" i="8"/>
  <c r="AG916" i="8"/>
  <c r="AG855" i="8"/>
  <c r="AG883" i="8"/>
  <c r="AG821" i="8"/>
  <c r="AG824" i="8"/>
  <c r="AG781" i="8"/>
  <c r="AG811" i="8"/>
  <c r="AG799" i="8"/>
  <c r="AG760" i="8"/>
  <c r="AG754" i="8"/>
  <c r="AG722" i="8"/>
  <c r="AG690" i="8"/>
  <c r="AG872" i="8"/>
  <c r="AG786" i="8"/>
  <c r="AG778" i="8"/>
  <c r="AG753" i="8"/>
  <c r="AG721" i="8"/>
  <c r="AG689" i="8"/>
  <c r="AG657" i="8"/>
  <c r="AG679" i="8"/>
  <c r="AG691" i="8"/>
  <c r="AG759" i="8"/>
  <c r="AG712" i="8"/>
  <c r="AG644" i="8"/>
  <c r="AG612" i="8"/>
  <c r="AG727" i="8"/>
  <c r="AG696" i="8"/>
  <c r="AG639" i="8"/>
  <c r="AG613" i="8"/>
  <c r="AG580" i="8"/>
  <c r="AG736" i="8"/>
  <c r="AG692" i="8"/>
  <c r="AG587" i="8"/>
  <c r="AG617" i="8"/>
  <c r="AG645" i="8"/>
  <c r="AG609" i="8"/>
  <c r="AG549" i="8"/>
  <c r="AG618" i="8"/>
  <c r="AG554" i="8"/>
  <c r="AG523" i="8"/>
  <c r="AG547" i="8"/>
  <c r="AG494" i="8"/>
  <c r="AG536" i="8"/>
  <c r="AG488" i="8"/>
  <c r="AG457" i="8"/>
  <c r="AG493" i="8"/>
  <c r="AG482" i="8"/>
  <c r="AG483" i="8"/>
  <c r="AG451" i="8"/>
  <c r="AG419" i="8"/>
  <c r="AG387" i="8"/>
  <c r="AG528" i="8"/>
  <c r="AG495" i="8"/>
  <c r="AG456" i="8"/>
  <c r="AG424" i="8"/>
  <c r="AG392" i="8"/>
  <c r="AG385" i="8"/>
  <c r="AG370" i="8"/>
  <c r="AG538" i="8"/>
  <c r="AM538" i="8" s="1"/>
  <c r="AN538" i="8" s="1"/>
  <c r="AG446" i="8"/>
  <c r="AG359" i="8"/>
  <c r="AG1005" i="8"/>
  <c r="AG1003" i="8"/>
  <c r="AG979" i="8"/>
  <c r="AG951" i="8"/>
  <c r="AG988" i="8"/>
  <c r="AG966" i="8"/>
  <c r="AM966" i="8" s="1"/>
  <c r="AN966" i="8" s="1"/>
  <c r="AG922" i="8"/>
  <c r="AG939" i="8"/>
  <c r="AG885" i="8"/>
  <c r="AG911" i="8"/>
  <c r="AM911" i="8" s="1"/>
  <c r="AN911" i="8" s="1"/>
  <c r="AG867" i="8"/>
  <c r="AG905" i="8"/>
  <c r="AG869" i="8"/>
  <c r="AG844" i="8"/>
  <c r="AM844" i="8" s="1"/>
  <c r="AN844" i="8" s="1"/>
  <c r="AG790" i="8"/>
  <c r="AG870" i="8"/>
  <c r="AG880" i="8"/>
  <c r="AG829" i="8"/>
  <c r="AM829" i="8" s="1"/>
  <c r="AN829" i="8" s="1"/>
  <c r="AG816" i="8"/>
  <c r="AG773" i="8"/>
  <c r="AG840" i="8"/>
  <c r="AG776" i="8"/>
  <c r="AM776" i="8" s="1"/>
  <c r="AN776" i="8" s="1"/>
  <c r="AG807" i="8"/>
  <c r="AG730" i="8"/>
  <c r="AG694" i="8"/>
  <c r="AG809" i="8"/>
  <c r="AG834" i="8"/>
  <c r="AG825" i="8"/>
  <c r="AG737" i="8"/>
  <c r="AG701" i="8"/>
  <c r="AG665" i="8"/>
  <c r="AG688" i="8"/>
  <c r="AG668" i="8"/>
  <c r="AG739" i="8"/>
  <c r="AM739" i="8" s="1"/>
  <c r="AN739" i="8" s="1"/>
  <c r="AG671" i="8"/>
  <c r="AM671" i="8" s="1"/>
  <c r="AG628" i="8"/>
  <c r="AG719" i="8"/>
  <c r="AG731" i="8"/>
  <c r="AG643" i="8"/>
  <c r="AG611" i="8"/>
  <c r="AG572" i="8"/>
  <c r="AG675" i="8"/>
  <c r="AM675" i="8" s="1"/>
  <c r="AN675" i="8" s="1"/>
  <c r="AG603" i="8"/>
  <c r="AG659" i="8"/>
  <c r="AG601" i="8"/>
  <c r="AG610" i="8"/>
  <c r="AM610" i="8" s="1"/>
  <c r="AN610" i="8" s="1"/>
  <c r="AG545" i="8"/>
  <c r="AG578" i="8"/>
  <c r="AG542" i="8"/>
  <c r="AG505" i="8"/>
  <c r="AM505" i="8" s="1"/>
  <c r="AN505" i="8" s="1"/>
  <c r="AG506" i="8"/>
  <c r="AG556" i="8"/>
  <c r="AG499" i="8"/>
  <c r="AG453" i="8"/>
  <c r="AM453" i="8" s="1"/>
  <c r="AN453" i="8" s="1"/>
  <c r="AG602" i="8"/>
  <c r="AG516" i="8"/>
  <c r="AG467" i="8"/>
  <c r="AG431" i="8"/>
  <c r="AG395" i="8"/>
  <c r="AG531" i="8"/>
  <c r="AG484" i="8"/>
  <c r="AG448" i="8"/>
  <c r="AM448" i="8" s="1"/>
  <c r="AN448" i="8" s="1"/>
  <c r="AG412" i="8"/>
  <c r="AG450" i="8"/>
  <c r="AG394" i="8"/>
  <c r="AG346" i="8"/>
  <c r="AM346" i="8" s="1"/>
  <c r="AN346" i="8" s="1"/>
  <c r="AG524" i="8"/>
  <c r="AG355" i="8"/>
  <c r="AG454" i="8"/>
  <c r="AG397" i="8"/>
  <c r="AG352" i="8"/>
  <c r="AG410" i="8"/>
  <c r="AG325" i="8"/>
  <c r="AG293" i="8"/>
  <c r="AG261" i="8"/>
  <c r="AG239" i="8"/>
  <c r="AG326" i="8"/>
  <c r="AG294" i="8"/>
  <c r="AM294" i="8" s="1"/>
  <c r="AN294" i="8" s="1"/>
  <c r="AG262" i="8"/>
  <c r="AG240" i="8"/>
  <c r="AG327" i="8"/>
  <c r="AG295" i="8"/>
  <c r="AG263" i="8"/>
  <c r="AG341" i="8"/>
  <c r="AG328" i="8"/>
  <c r="AG199" i="8"/>
  <c r="AM199" i="8" s="1"/>
  <c r="AN199" i="8" s="1"/>
  <c r="AG179" i="8"/>
  <c r="AG336" i="8"/>
  <c r="AG181" i="8"/>
  <c r="AG202" i="8"/>
  <c r="AG162" i="8"/>
  <c r="AG154" i="8"/>
  <c r="AG242" i="8"/>
  <c r="AG288" i="8"/>
  <c r="AG147" i="8"/>
  <c r="AG131" i="8"/>
  <c r="AG264" i="8"/>
  <c r="AG225" i="8"/>
  <c r="AM225" i="8" s="1"/>
  <c r="AN225" i="8" s="1"/>
  <c r="AG121" i="8"/>
  <c r="AG86" i="8"/>
  <c r="AG40" i="8"/>
  <c r="AG106" i="8"/>
  <c r="AG59" i="8"/>
  <c r="AG130" i="8"/>
  <c r="AG95" i="8"/>
  <c r="AG71" i="8"/>
  <c r="AM71" i="8" s="1"/>
  <c r="AN71" i="8" s="1"/>
  <c r="AG176" i="8"/>
  <c r="AG107" i="8"/>
  <c r="AG39" i="8"/>
  <c r="AG37" i="8"/>
  <c r="AG193" i="8"/>
  <c r="AG1000" i="8"/>
  <c r="AG997" i="8"/>
  <c r="AG1004" i="8"/>
  <c r="AM1004" i="8" s="1"/>
  <c r="AN1004" i="8" s="1"/>
  <c r="AG971" i="8"/>
  <c r="AG973" i="8"/>
  <c r="AG980" i="8"/>
  <c r="AG952" i="8"/>
  <c r="AM952" i="8" s="1"/>
  <c r="AN952" i="8" s="1"/>
  <c r="AG987" i="8"/>
  <c r="AG936" i="8"/>
  <c r="AG949" i="8"/>
  <c r="AG903" i="8"/>
  <c r="AG851" i="8"/>
  <c r="AG896" i="8"/>
  <c r="AG861" i="8"/>
  <c r="AG830" i="8"/>
  <c r="AG933" i="8"/>
  <c r="AG864" i="8"/>
  <c r="AG876" i="8"/>
  <c r="AG894" i="8"/>
  <c r="AG813" i="8"/>
  <c r="AM813" i="8" s="1"/>
  <c r="AG769" i="8"/>
  <c r="AG833" i="8"/>
  <c r="AG772" i="8"/>
  <c r="AM772" i="8" s="1"/>
  <c r="AN772" i="8" s="1"/>
  <c r="AG782" i="8"/>
  <c r="AG726" i="8"/>
  <c r="AG686" i="8"/>
  <c r="AG789" i="8"/>
  <c r="AG831" i="8"/>
  <c r="AG803" i="8"/>
  <c r="AG733" i="8"/>
  <c r="AG697" i="8"/>
  <c r="AG661" i="8"/>
  <c r="AG779" i="8"/>
  <c r="AG826" i="8"/>
  <c r="AG716" i="8"/>
  <c r="AM716" i="8" s="1"/>
  <c r="AN716" i="8" s="1"/>
  <c r="AG656" i="8"/>
  <c r="AM656" i="8" s="1"/>
  <c r="AG624" i="8"/>
  <c r="AG744" i="8"/>
  <c r="AG703" i="8"/>
  <c r="AG635" i="8"/>
  <c r="AG604" i="8"/>
  <c r="AG568" i="8"/>
  <c r="AG658" i="8"/>
  <c r="AM658" i="8" s="1"/>
  <c r="AN658" i="8" s="1"/>
  <c r="AG599" i="8"/>
  <c r="AG654" i="8"/>
  <c r="AG626" i="8"/>
  <c r="AG585" i="8"/>
  <c r="AG541" i="8"/>
  <c r="AG569" i="8"/>
  <c r="AG574" i="8"/>
  <c r="AG589" i="8"/>
  <c r="AG502" i="8"/>
  <c r="AG548" i="8"/>
  <c r="AG485" i="8"/>
  <c r="AG449" i="8"/>
  <c r="AG597" i="8"/>
  <c r="AG508" i="8"/>
  <c r="AG463" i="8"/>
  <c r="AG427" i="8"/>
  <c r="AM427" i="8" s="1"/>
  <c r="AN427" i="8" s="1"/>
  <c r="AG391" i="8"/>
  <c r="AG522" i="8"/>
  <c r="AG480" i="8"/>
  <c r="AG444" i="8"/>
  <c r="AG408" i="8"/>
  <c r="AG433" i="8"/>
  <c r="AG389" i="8"/>
  <c r="AG342" i="8"/>
  <c r="AG437" i="8"/>
  <c r="AG351" i="8"/>
  <c r="AG438" i="8"/>
  <c r="AG388" i="8"/>
  <c r="AG348" i="8"/>
  <c r="AG390" i="8"/>
  <c r="AG321" i="8"/>
  <c r="AG289" i="8"/>
  <c r="AM289" i="8" s="1"/>
  <c r="AN289" i="8" s="1"/>
  <c r="AG257" i="8"/>
  <c r="AG235" i="8"/>
  <c r="AG322" i="8"/>
  <c r="AG290" i="8"/>
  <c r="AM290" i="8" s="1"/>
  <c r="AN290" i="8" s="1"/>
  <c r="AG258" i="8"/>
  <c r="AG236" i="8"/>
  <c r="AG323" i="8"/>
  <c r="AG291" i="8"/>
  <c r="AM291" i="8" s="1"/>
  <c r="AN291" i="8" s="1"/>
  <c r="AG259" i="8"/>
  <c r="AG332" i="8"/>
  <c r="AG296" i="8"/>
  <c r="AG195" i="8"/>
  <c r="AG175" i="8"/>
  <c r="AG292" i="8"/>
  <c r="AG248" i="8"/>
  <c r="AG186" i="8"/>
  <c r="AM186" i="8" s="1"/>
  <c r="AN186" i="8" s="1"/>
  <c r="AG161" i="8"/>
  <c r="AM161" i="8" s="1"/>
  <c r="AG153" i="8"/>
  <c r="AG221" i="8"/>
  <c r="AG224" i="8"/>
  <c r="AG145" i="8"/>
  <c r="AG129" i="8"/>
  <c r="AG241" i="8"/>
  <c r="AG172" i="8"/>
  <c r="AM172" i="8" s="1"/>
  <c r="AN172" i="8" s="1"/>
  <c r="AG99" i="8"/>
  <c r="AG84" i="8"/>
  <c r="AG30" i="8"/>
  <c r="AG105" i="8"/>
  <c r="AM105" i="8" s="1"/>
  <c r="AN105" i="8" s="1"/>
  <c r="AG55" i="8"/>
  <c r="AG126" i="8"/>
  <c r="AG93" i="8"/>
  <c r="AG64" i="8"/>
  <c r="AM64" i="8" s="1"/>
  <c r="AN64" i="8" s="1"/>
  <c r="AG149" i="8"/>
  <c r="AM149" i="8" s="1"/>
  <c r="AG104" i="8"/>
  <c r="AG29" i="8"/>
  <c r="AG35" i="8"/>
  <c r="AM35" i="8" s="1"/>
  <c r="AN35" i="8" s="1"/>
  <c r="AG47" i="8"/>
  <c r="AG992" i="8"/>
  <c r="AG993" i="8"/>
  <c r="AG968" i="8"/>
  <c r="AG940" i="8"/>
  <c r="AM940" i="8" s="1"/>
  <c r="AG962" i="8"/>
  <c r="AG978" i="8"/>
  <c r="AG941" i="8"/>
  <c r="AM941" i="8" s="1"/>
  <c r="AN941" i="8" s="1"/>
  <c r="AG929" i="8"/>
  <c r="AG943" i="8"/>
  <c r="AG937" i="8"/>
  <c r="AG926" i="8"/>
  <c r="AM926" i="8" s="1"/>
  <c r="AN926" i="8" s="1"/>
  <c r="AG843" i="8"/>
  <c r="AM843" i="8" s="1"/>
  <c r="AG874" i="8"/>
  <c r="AG887" i="8"/>
  <c r="AG822" i="8"/>
  <c r="AM822" i="8" s="1"/>
  <c r="AN822" i="8" s="1"/>
  <c r="AG890" i="8"/>
  <c r="AG858" i="8"/>
  <c r="AG871" i="8"/>
  <c r="AG881" i="8"/>
  <c r="AG846" i="8"/>
  <c r="AG765" i="8"/>
  <c r="AG827" i="8"/>
  <c r="AG768" i="8"/>
  <c r="AG758" i="8"/>
  <c r="AG718" i="8"/>
  <c r="AG682" i="8"/>
  <c r="AG820" i="8"/>
  <c r="AG808" i="8"/>
  <c r="AG796" i="8"/>
  <c r="AG729" i="8"/>
  <c r="AG693" i="8"/>
  <c r="AG775" i="8"/>
  <c r="AG774" i="8"/>
  <c r="AG800" i="8"/>
  <c r="AG707" i="8"/>
  <c r="AG655" i="8"/>
  <c r="AG620" i="8"/>
  <c r="AG740" i="8"/>
  <c r="AG680" i="8"/>
  <c r="AG631" i="8"/>
  <c r="AG600" i="8"/>
  <c r="AG564" i="8"/>
  <c r="AG653" i="8"/>
  <c r="AM653" i="8" s="1"/>
  <c r="AN653" i="8" s="1"/>
  <c r="AG595" i="8"/>
  <c r="AM595" i="8" s="1"/>
  <c r="AG637" i="8"/>
  <c r="AG605" i="8"/>
  <c r="AG579" i="8"/>
  <c r="AG537" i="8"/>
  <c r="AG567" i="8"/>
  <c r="AG566" i="8"/>
  <c r="AG594" i="8"/>
  <c r="AG498" i="8"/>
  <c r="AG530" i="8"/>
  <c r="AG481" i="8"/>
  <c r="AG559" i="8"/>
  <c r="AG534" i="8"/>
  <c r="AG496" i="8"/>
  <c r="AG459" i="8"/>
  <c r="AG423" i="8"/>
  <c r="AG383" i="8"/>
  <c r="AM383" i="8" s="1"/>
  <c r="AG511" i="8"/>
  <c r="AG476" i="8"/>
  <c r="AG440" i="8"/>
  <c r="AG404" i="8"/>
  <c r="AG422" i="8"/>
  <c r="AG372" i="8"/>
  <c r="AG489" i="8"/>
  <c r="AG426" i="8"/>
  <c r="AG347" i="8"/>
  <c r="AG417" i="8"/>
  <c r="AG386" i="8"/>
  <c r="AM386" i="8" s="1"/>
  <c r="AN386" i="8" s="1"/>
  <c r="AG344" i="8"/>
  <c r="AG381" i="8"/>
  <c r="AG317" i="8"/>
  <c r="AG285" i="8"/>
  <c r="AM285" i="8" s="1"/>
  <c r="AN285" i="8" s="1"/>
  <c r="AG253" i="8"/>
  <c r="AG231" i="8"/>
  <c r="AG318" i="8"/>
  <c r="AG286" i="8"/>
  <c r="AG254" i="8"/>
  <c r="AG232" i="8"/>
  <c r="AG319" i="8"/>
  <c r="AG287" i="8"/>
  <c r="AG255" i="8"/>
  <c r="AG300" i="8"/>
  <c r="AG316" i="8"/>
  <c r="AG191" i="8"/>
  <c r="AG171" i="8"/>
  <c r="AG211" i="8"/>
  <c r="AG238" i="8"/>
  <c r="AG177" i="8"/>
  <c r="AG160" i="8"/>
  <c r="AG152" i="8"/>
  <c r="AG217" i="8"/>
  <c r="AG190" i="8"/>
  <c r="AM190" i="8" s="1"/>
  <c r="AN190" i="8" s="1"/>
  <c r="AG143" i="8"/>
  <c r="AG127" i="8"/>
  <c r="AG230" i="8"/>
  <c r="AG144" i="8"/>
  <c r="AG98" i="8"/>
  <c r="AG81" i="8"/>
  <c r="AG15" i="8"/>
  <c r="AG57" i="8"/>
  <c r="AG31" i="8"/>
  <c r="AG122" i="8"/>
  <c r="AG91" i="8"/>
  <c r="AG48" i="8"/>
  <c r="AM48" i="8" s="1"/>
  <c r="AN48" i="8" s="1"/>
  <c r="AG120" i="8"/>
  <c r="AG103" i="8"/>
  <c r="AG23" i="8"/>
  <c r="AG27" i="8"/>
  <c r="AG46" i="8"/>
  <c r="AG984" i="8"/>
  <c r="AG986" i="8"/>
  <c r="AG996" i="8"/>
  <c r="AG932" i="8"/>
  <c r="AG959" i="8"/>
  <c r="AG972" i="8"/>
  <c r="AG927" i="8"/>
  <c r="AM927" i="8" s="1"/>
  <c r="AN927" i="8" s="1"/>
  <c r="AG925" i="8"/>
  <c r="AG942" i="8"/>
  <c r="AG920" i="8"/>
  <c r="AG923" i="8"/>
  <c r="AM923" i="8" s="1"/>
  <c r="AN923" i="8" s="1"/>
  <c r="AG915" i="8"/>
  <c r="AG866" i="8"/>
  <c r="AG873" i="8"/>
  <c r="AG814" i="8"/>
  <c r="AM814" i="8" s="1"/>
  <c r="AN814" i="8" s="1"/>
  <c r="AG882" i="8"/>
  <c r="AG852" i="8"/>
  <c r="AG862" i="8"/>
  <c r="AG848" i="8"/>
  <c r="AM848" i="8" s="1"/>
  <c r="AN848" i="8" s="1"/>
  <c r="AG841" i="8"/>
  <c r="AM841" i="8" s="1"/>
  <c r="AG761" i="8"/>
  <c r="AG823" i="8"/>
  <c r="AG764" i="8"/>
  <c r="AG750" i="8"/>
  <c r="AG714" i="8"/>
  <c r="AG678" i="8"/>
  <c r="AG801" i="8"/>
  <c r="AG818" i="8"/>
  <c r="AG767" i="8"/>
  <c r="AG725" i="8"/>
  <c r="AG685" i="8"/>
  <c r="AG771" i="8"/>
  <c r="AG766" i="8"/>
  <c r="AG788" i="8"/>
  <c r="AG684" i="8"/>
  <c r="AG652" i="8"/>
  <c r="AG616" i="8"/>
  <c r="AG683" i="8"/>
  <c r="AG676" i="8"/>
  <c r="AM676" i="8" s="1"/>
  <c r="AN676" i="8" s="1"/>
  <c r="AG627" i="8"/>
  <c r="AG596" i="8"/>
  <c r="AG667" i="8"/>
  <c r="AG630" i="8"/>
  <c r="AG591" i="8"/>
  <c r="AG614" i="8"/>
  <c r="AG593" i="8"/>
  <c r="AG565" i="8"/>
  <c r="AM565" i="8" s="1"/>
  <c r="AN565" i="8" s="1"/>
  <c r="AG533" i="8"/>
  <c r="AG573" i="8"/>
  <c r="AG562" i="8"/>
  <c r="AG555" i="8"/>
  <c r="AG490" i="8"/>
  <c r="AM490" i="8" s="1"/>
  <c r="AG520" i="8"/>
  <c r="AG477" i="8"/>
  <c r="AG540" i="8"/>
  <c r="AM540" i="8" s="1"/>
  <c r="AN540" i="8" s="1"/>
  <c r="AG503" i="8"/>
  <c r="AG491" i="8"/>
  <c r="AG455" i="8"/>
  <c r="AG415" i="8"/>
  <c r="AM415" i="8" s="1"/>
  <c r="AN415" i="8" s="1"/>
  <c r="AG379" i="8"/>
  <c r="AG501" i="8"/>
  <c r="AG472" i="8"/>
  <c r="AG436" i="8"/>
  <c r="AM436" i="8" s="1"/>
  <c r="AN436" i="8" s="1"/>
  <c r="AG400" i="8"/>
  <c r="AG401" i="8"/>
  <c r="AG366" i="8"/>
  <c r="AG425" i="8"/>
  <c r="AM425" i="8" s="1"/>
  <c r="AN425" i="8" s="1"/>
  <c r="AG405" i="8"/>
  <c r="AG343" i="8"/>
  <c r="AG406" i="8"/>
  <c r="AM406" i="8" s="1"/>
  <c r="AG373" i="8"/>
  <c r="AG441" i="8"/>
  <c r="AG361" i="8"/>
  <c r="AG313" i="8"/>
  <c r="AG281" i="8"/>
  <c r="AM281" i="8" s="1"/>
  <c r="AN281" i="8" s="1"/>
  <c r="AG249" i="8"/>
  <c r="AG227" i="8"/>
  <c r="AG314" i="8"/>
  <c r="AG282" i="8"/>
  <c r="AM282" i="8" s="1"/>
  <c r="AN282" i="8" s="1"/>
  <c r="AG250" i="8"/>
  <c r="AG228" i="8"/>
  <c r="AG315" i="8"/>
  <c r="AG283" i="8"/>
  <c r="AM283" i="8" s="1"/>
  <c r="AN283" i="8" s="1"/>
  <c r="AG251" i="8"/>
  <c r="AG276" i="8"/>
  <c r="AG312" i="8"/>
  <c r="AM312" i="8" s="1"/>
  <c r="AG187" i="8"/>
  <c r="AG167" i="8"/>
  <c r="AG210" i="8"/>
  <c r="AG220" i="8"/>
  <c r="AG173" i="8"/>
  <c r="AM173" i="8" s="1"/>
  <c r="AN173" i="8" s="1"/>
  <c r="AG159" i="8"/>
  <c r="AG148" i="8"/>
  <c r="AG216" i="8"/>
  <c r="AM216" i="8" s="1"/>
  <c r="AG178" i="8"/>
  <c r="AG141" i="8"/>
  <c r="AG125" i="8"/>
  <c r="AG218" i="8"/>
  <c r="AG140" i="8"/>
  <c r="AM140" i="8" s="1"/>
  <c r="AN140" i="8" s="1"/>
  <c r="AG96" i="8"/>
  <c r="AG77" i="8"/>
  <c r="AG233" i="8"/>
  <c r="AG198" i="8"/>
  <c r="AG204" i="8"/>
  <c r="AG119" i="8"/>
  <c r="AG89" i="8"/>
  <c r="AG44" i="8"/>
  <c r="AM44" i="8" s="1"/>
  <c r="AN44" i="8" s="1"/>
  <c r="AG116" i="8"/>
  <c r="AG68" i="8"/>
  <c r="AG70" i="8"/>
  <c r="AM70" i="8" s="1"/>
  <c r="AG24" i="8"/>
  <c r="AM24" i="8" s="1"/>
  <c r="AN24" i="8" s="1"/>
  <c r="AG38" i="8"/>
  <c r="AG69" i="8"/>
  <c r="AG976" i="8"/>
  <c r="AG970" i="8"/>
  <c r="AG990" i="8"/>
  <c r="AG989" i="8"/>
  <c r="AG956" i="8"/>
  <c r="AG958" i="8"/>
  <c r="AM958" i="8" s="1"/>
  <c r="AN958" i="8" s="1"/>
  <c r="AG919" i="8"/>
  <c r="AG917" i="8"/>
  <c r="AG913" i="8"/>
  <c r="AG914" i="8"/>
  <c r="AM914" i="8" s="1"/>
  <c r="AN914" i="8" s="1"/>
  <c r="AG912" i="8"/>
  <c r="AG904" i="8"/>
  <c r="AG928" i="8"/>
  <c r="AM928" i="8" s="1"/>
  <c r="AG863" i="8"/>
  <c r="AM863" i="8" s="1"/>
  <c r="AN863" i="8" s="1"/>
  <c r="AG810" i="8"/>
  <c r="AG910" i="8"/>
  <c r="AG899" i="8"/>
  <c r="AG860" i="8"/>
  <c r="AG845" i="8"/>
  <c r="AM845" i="8" s="1"/>
  <c r="AG805" i="8"/>
  <c r="AG902" i="8"/>
  <c r="AG812" i="8"/>
  <c r="AM812" i="8" s="1"/>
  <c r="AN812" i="8" s="1"/>
  <c r="AG838" i="8"/>
  <c r="AG746" i="8"/>
  <c r="AG710" i="8"/>
  <c r="AG674" i="8"/>
  <c r="AM674" i="8" s="1"/>
  <c r="AN674" i="8" s="1"/>
  <c r="AG868" i="8"/>
  <c r="AM868" i="8" s="1"/>
  <c r="AG791" i="8"/>
  <c r="AG757" i="8"/>
  <c r="AG717" i="8"/>
  <c r="AG681" i="8"/>
  <c r="AG752" i="8"/>
  <c r="AG755" i="8"/>
  <c r="AG770" i="8"/>
  <c r="AM770" i="8" s="1"/>
  <c r="AN770" i="8" s="1"/>
  <c r="AG747" i="8"/>
  <c r="AG648" i="8"/>
  <c r="AG608" i="8"/>
  <c r="AG724" i="8"/>
  <c r="AG672" i="8"/>
  <c r="AG623" i="8"/>
  <c r="AG592" i="8"/>
  <c r="AG638" i="8"/>
  <c r="AG621" i="8"/>
  <c r="AG583" i="8"/>
  <c r="AG607" i="8"/>
  <c r="AG581" i="8"/>
  <c r="AG563" i="8"/>
  <c r="AG529" i="8"/>
  <c r="AG571" i="8"/>
  <c r="AG539" i="8"/>
  <c r="AG527" i="8"/>
  <c r="AM527" i="8" s="1"/>
  <c r="AG532" i="8"/>
  <c r="AG622" i="8"/>
  <c r="AG473" i="8"/>
  <c r="AM473" i="8" s="1"/>
  <c r="AN473" i="8" s="1"/>
  <c r="AG515" i="8"/>
  <c r="AG492" i="8"/>
  <c r="AG487" i="8"/>
  <c r="AG447" i="8"/>
  <c r="AG411" i="8"/>
  <c r="AG375" i="8"/>
  <c r="AG606" i="8"/>
  <c r="AG468" i="8"/>
  <c r="AG432" i="8"/>
  <c r="AG396" i="8"/>
  <c r="AG445" i="8"/>
  <c r="AG362" i="8"/>
  <c r="AM362" i="8" s="1"/>
  <c r="AN362" i="8" s="1"/>
  <c r="AG414" i="8"/>
  <c r="AM414" i="8" s="1"/>
  <c r="AG380" i="8"/>
  <c r="AG339" i="8"/>
  <c r="AM339" i="8" s="1"/>
  <c r="AG384" i="8"/>
  <c r="AG368" i="8"/>
  <c r="AG430" i="8"/>
  <c r="AG353" i="8"/>
  <c r="AG309" i="8"/>
  <c r="AG277" i="8"/>
  <c r="AM277" i="8" s="1"/>
  <c r="AG421" i="8"/>
  <c r="AG223" i="8"/>
  <c r="AG310" i="8"/>
  <c r="AM310" i="8" s="1"/>
  <c r="AN310" i="8" s="1"/>
  <c r="AG278" i="8"/>
  <c r="AG369" i="8"/>
  <c r="AG357" i="8"/>
  <c r="AM357" i="8" s="1"/>
  <c r="AN357" i="8" s="1"/>
  <c r="AG311" i="8"/>
  <c r="AG279" i="8"/>
  <c r="AM279" i="8" s="1"/>
  <c r="AG246" i="8"/>
  <c r="AG247" i="8"/>
  <c r="AG284" i="8"/>
  <c r="AG183" i="8"/>
  <c r="AG150" i="8"/>
  <c r="AG209" i="8"/>
  <c r="AM209" i="8" s="1"/>
  <c r="AN209" i="8" s="1"/>
  <c r="AG215" i="8"/>
  <c r="AG169" i="8"/>
  <c r="AM169" i="8" s="1"/>
  <c r="AG158" i="8"/>
  <c r="AG320" i="8"/>
  <c r="AM320" i="8" s="1"/>
  <c r="AG201" i="8"/>
  <c r="AM201" i="8" s="1"/>
  <c r="AN201" i="8" s="1"/>
  <c r="AG174" i="8"/>
  <c r="AG139" i="8"/>
  <c r="AG123" i="8"/>
  <c r="AM123" i="8" s="1"/>
  <c r="AN123" i="8" s="1"/>
  <c r="AG205" i="8"/>
  <c r="AG136" i="8"/>
  <c r="AM136" i="8" s="1"/>
  <c r="AG94" i="8"/>
  <c r="AG73" i="8"/>
  <c r="AG114" i="8"/>
  <c r="AM114" i="8" s="1"/>
  <c r="AN114" i="8" s="1"/>
  <c r="AG83" i="8"/>
  <c r="AG146" i="8"/>
  <c r="AG118" i="8"/>
  <c r="AG87" i="8"/>
  <c r="AG36" i="8"/>
  <c r="AG115" i="8"/>
  <c r="AG61" i="8"/>
  <c r="AG65" i="8"/>
  <c r="AM65" i="8" s="1"/>
  <c r="AN65" i="8" s="1"/>
  <c r="AG991" i="8"/>
  <c r="AG961" i="8"/>
  <c r="AG974" i="8"/>
  <c r="AG977" i="8"/>
  <c r="AM977" i="8" s="1"/>
  <c r="AN977" i="8" s="1"/>
  <c r="AG954" i="8"/>
  <c r="AG955" i="8"/>
  <c r="AG950" i="8"/>
  <c r="AG960" i="8"/>
  <c r="AG909" i="8"/>
  <c r="AG908" i="8"/>
  <c r="AG907" i="8"/>
  <c r="AG921" i="8"/>
  <c r="AM921" i="8" s="1"/>
  <c r="AN921" i="8" s="1"/>
  <c r="AG892" i="8"/>
  <c r="AG856" i="8"/>
  <c r="AG802" i="8"/>
  <c r="AG906" i="8"/>
  <c r="AG898" i="8"/>
  <c r="AG857" i="8"/>
  <c r="AG842" i="8"/>
  <c r="AG792" i="8"/>
  <c r="AM792" i="8" s="1"/>
  <c r="AN792" i="8" s="1"/>
  <c r="AG884" i="8"/>
  <c r="AG797" i="8"/>
  <c r="AG836" i="8"/>
  <c r="AG742" i="8"/>
  <c r="AG706" i="8"/>
  <c r="AG670" i="8"/>
  <c r="AG819" i="8"/>
  <c r="AG787" i="8"/>
  <c r="AG749" i="8"/>
  <c r="AG713" i="8"/>
  <c r="AG677" i="8"/>
  <c r="AG743" i="8"/>
  <c r="AM743" i="8" s="1"/>
  <c r="AN743" i="8" s="1"/>
  <c r="AG732" i="8"/>
  <c r="AG763" i="8"/>
  <c r="AG715" i="8"/>
  <c r="AG640" i="8"/>
  <c r="AG804" i="8"/>
  <c r="AG704" i="8"/>
  <c r="AG664" i="8"/>
  <c r="AG619" i="8"/>
  <c r="AM619" i="8" s="1"/>
  <c r="AG588" i="8"/>
  <c r="AG629" i="8"/>
  <c r="AG660" i="8"/>
  <c r="AM660" i="8" s="1"/>
  <c r="AN660" i="8" s="1"/>
  <c r="AG590" i="8"/>
  <c r="AM590" i="8" s="1"/>
  <c r="AN590" i="8" s="1"/>
  <c r="AG598" i="8"/>
  <c r="AG570" i="8"/>
  <c r="AG561" i="8"/>
  <c r="AG525" i="8"/>
  <c r="AG558" i="8"/>
  <c r="AG517" i="8"/>
  <c r="AG518" i="8"/>
  <c r="AG526" i="8"/>
  <c r="AM526" i="8" s="1"/>
  <c r="AN526" i="8" s="1"/>
  <c r="AG560" i="8"/>
  <c r="AG469" i="8"/>
  <c r="AG507" i="8"/>
  <c r="AG486" i="8"/>
  <c r="AG479" i="8"/>
  <c r="AG443" i="8"/>
  <c r="AG407" i="8"/>
  <c r="AG371" i="8"/>
  <c r="AM371" i="8" s="1"/>
  <c r="AN371" i="8" s="1"/>
  <c r="AG552" i="8"/>
  <c r="AG464" i="8"/>
  <c r="AG428" i="8"/>
  <c r="AG474" i="8"/>
  <c r="AG434" i="8"/>
  <c r="AG358" i="8"/>
  <c r="AG393" i="8"/>
  <c r="AM393" i="8" s="1"/>
  <c r="AN393" i="8" s="1"/>
  <c r="AG378" i="8"/>
  <c r="AM378" i="8" s="1"/>
  <c r="AN378" i="8" s="1"/>
  <c r="AG478" i="8"/>
  <c r="AG382" i="8"/>
  <c r="AG364" i="8"/>
  <c r="AG409" i="8"/>
  <c r="AG345" i="8"/>
  <c r="AG305" i="8"/>
  <c r="AG273" i="8"/>
  <c r="AG377" i="8"/>
  <c r="AM377" i="8" s="1"/>
  <c r="AN377" i="8" s="1"/>
  <c r="AG219" i="8"/>
  <c r="AG306" i="8"/>
  <c r="AG274" i="8"/>
  <c r="AG340" i="8"/>
  <c r="AM340" i="8" s="1"/>
  <c r="AN340" i="8" s="1"/>
  <c r="AG349" i="8"/>
  <c r="AG307" i="8"/>
  <c r="AG275" i="8"/>
  <c r="AG206" i="8"/>
  <c r="AG237" i="8"/>
  <c r="AG256" i="8"/>
  <c r="AG234" i="8"/>
  <c r="AG338" i="8"/>
  <c r="AG208" i="8"/>
  <c r="AG214" i="8"/>
  <c r="AG165" i="8"/>
  <c r="AG157" i="8"/>
  <c r="AM157" i="8" s="1"/>
  <c r="AN157" i="8" s="1"/>
  <c r="AG268" i="8"/>
  <c r="AG196" i="8"/>
  <c r="AG170" i="8"/>
  <c r="AG137" i="8"/>
  <c r="AG324" i="8"/>
  <c r="AG200" i="8"/>
  <c r="AG132" i="8"/>
  <c r="AG92" i="8"/>
  <c r="AM92" i="8" s="1"/>
  <c r="AN92" i="8" s="1"/>
  <c r="AG67" i="8"/>
  <c r="AG113" i="8"/>
  <c r="AG182" i="8"/>
  <c r="AG142" i="8"/>
  <c r="AG117" i="8"/>
  <c r="AG85" i="8"/>
  <c r="AG34" i="8"/>
  <c r="AG112" i="8"/>
  <c r="AG53" i="8"/>
  <c r="AG63" i="8"/>
  <c r="AG983" i="8"/>
  <c r="AG1002" i="8"/>
  <c r="AM1002" i="8" s="1"/>
  <c r="AN1002" i="8" s="1"/>
  <c r="AG963" i="8"/>
  <c r="AG965" i="8"/>
  <c r="AG946" i="8"/>
  <c r="AG982" i="8"/>
  <c r="AG938" i="8"/>
  <c r="AG957" i="8"/>
  <c r="AG901" i="8"/>
  <c r="AG900" i="8"/>
  <c r="AG897" i="8"/>
  <c r="AG918" i="8"/>
  <c r="AG889" i="8"/>
  <c r="AG850" i="8"/>
  <c r="AG798" i="8"/>
  <c r="AM798" i="8" s="1"/>
  <c r="AG888" i="8"/>
  <c r="AG891" i="8"/>
  <c r="AM891" i="8" s="1"/>
  <c r="AN891" i="8" s="1"/>
  <c r="AG854" i="8"/>
  <c r="AM854" i="8" s="1"/>
  <c r="AG839" i="8"/>
  <c r="AG785" i="8"/>
  <c r="AG795" i="8"/>
  <c r="AG784" i="8"/>
  <c r="AM784" i="8" s="1"/>
  <c r="AN784" i="8" s="1"/>
  <c r="AG828" i="8"/>
  <c r="AM828" i="8" s="1"/>
  <c r="AG738" i="8"/>
  <c r="AG702" i="8"/>
  <c r="AM702" i="8" s="1"/>
  <c r="AG666" i="8"/>
  <c r="AG815" i="8"/>
  <c r="AG878" i="8"/>
  <c r="AG745" i="8"/>
  <c r="AG709" i="8"/>
  <c r="AG673" i="8"/>
  <c r="AM673" i="8" s="1"/>
  <c r="AG720" i="8"/>
  <c r="AG723" i="8"/>
  <c r="AG762" i="8"/>
  <c r="AG708" i="8"/>
  <c r="AG636" i="8"/>
  <c r="AG756" i="8"/>
  <c r="AG783" i="8"/>
  <c r="AG651" i="8"/>
  <c r="AM651" i="8" s="1"/>
  <c r="AG634" i="8"/>
  <c r="AG584" i="8"/>
  <c r="AG650" i="8"/>
  <c r="AM650" i="8" s="1"/>
  <c r="AN650" i="8" s="1"/>
  <c r="AG642" i="8"/>
  <c r="AG728" i="8"/>
  <c r="AG687" i="8"/>
  <c r="AG699" i="8"/>
  <c r="AM699" i="8" s="1"/>
  <c r="AN699" i="8" s="1"/>
  <c r="AG557" i="8"/>
  <c r="AM557" i="8" s="1"/>
  <c r="AG521" i="8"/>
  <c r="AG550" i="8"/>
  <c r="AG513" i="8"/>
  <c r="AG514" i="8"/>
  <c r="AG577" i="8"/>
  <c r="AG535" i="8"/>
  <c r="AG465" i="8"/>
  <c r="AG504" i="8"/>
  <c r="AG497" i="8"/>
  <c r="AG475" i="8"/>
  <c r="AG439" i="8"/>
  <c r="AG403" i="8"/>
  <c r="AG586" i="8"/>
  <c r="AG519" i="8"/>
  <c r="AG460" i="8"/>
  <c r="AG420" i="8"/>
  <c r="AG466" i="8"/>
  <c r="AG413" i="8"/>
  <c r="AG354" i="8"/>
  <c r="AG376" i="8"/>
  <c r="AG367" i="8"/>
  <c r="AG470" i="8"/>
  <c r="AG429" i="8"/>
  <c r="AM429" i="8" s="1"/>
  <c r="AN429" i="8" s="1"/>
  <c r="AG360" i="8"/>
  <c r="AM360" i="8" s="1"/>
  <c r="AG398" i="8"/>
  <c r="AG333" i="8"/>
  <c r="AG301" i="8"/>
  <c r="AM301" i="8" s="1"/>
  <c r="AN301" i="8" s="1"/>
  <c r="AG269" i="8"/>
  <c r="AG337" i="8"/>
  <c r="AG334" i="8"/>
  <c r="AG302" i="8"/>
  <c r="AM302" i="8" s="1"/>
  <c r="AN302" i="8" s="1"/>
  <c r="AG270" i="8"/>
  <c r="AG245" i="8"/>
  <c r="AG335" i="8"/>
  <c r="AG303" i="8"/>
  <c r="AM303" i="8" s="1"/>
  <c r="AN303" i="8" s="1"/>
  <c r="AG271" i="8"/>
  <c r="AG442" i="8"/>
  <c r="AG229" i="8"/>
  <c r="AG207" i="8"/>
  <c r="AG226" i="8"/>
  <c r="AG308" i="8"/>
  <c r="AG197" i="8"/>
  <c r="AG213" i="8"/>
  <c r="AG164" i="8"/>
  <c r="AG156" i="8"/>
  <c r="AG260" i="8"/>
  <c r="AG185" i="8"/>
  <c r="AG166" i="8"/>
  <c r="AG135" i="8"/>
  <c r="AG304" i="8"/>
  <c r="AG189" i="8"/>
  <c r="AM189" i="8" s="1"/>
  <c r="AN189" i="8" s="1"/>
  <c r="AG128" i="8"/>
  <c r="AG90" i="8"/>
  <c r="AG60" i="8"/>
  <c r="AG110" i="8"/>
  <c r="AG168" i="8"/>
  <c r="AM168" i="8" s="1"/>
  <c r="AG138" i="8"/>
  <c r="AG102" i="8"/>
  <c r="AG79" i="8"/>
  <c r="AM79" i="8" s="1"/>
  <c r="AN79" i="8" s="1"/>
  <c r="AG26" i="8"/>
  <c r="AG111" i="8"/>
  <c r="AG51" i="8"/>
  <c r="AG49" i="8"/>
  <c r="AG12" i="8"/>
  <c r="AG975" i="8"/>
  <c r="AG998" i="8"/>
  <c r="AG995" i="8"/>
  <c r="AM995" i="8" s="1"/>
  <c r="AN995" i="8" s="1"/>
  <c r="AG964" i="8"/>
  <c r="AG1006" i="8"/>
  <c r="AG967" i="8"/>
  <c r="AM967" i="8" s="1"/>
  <c r="AN967" i="8" s="1"/>
  <c r="AG935" i="8"/>
  <c r="AG944" i="8"/>
  <c r="AG893" i="8"/>
  <c r="AG931" i="8"/>
  <c r="AG875" i="8"/>
  <c r="AG947" i="8"/>
  <c r="AG877" i="8"/>
  <c r="AG847" i="8"/>
  <c r="AG794" i="8"/>
  <c r="AG879" i="8"/>
  <c r="AG865" i="8"/>
  <c r="AG837" i="8"/>
  <c r="AG832" i="8"/>
  <c r="AG777" i="8"/>
  <c r="AG793" i="8"/>
  <c r="AG780" i="8"/>
  <c r="AM780" i="8" s="1"/>
  <c r="AN780" i="8" s="1"/>
  <c r="AG817" i="8"/>
  <c r="AM817" i="8" s="1"/>
  <c r="AN817" i="8" s="1"/>
  <c r="AG734" i="8"/>
  <c r="AM734" i="8" s="1"/>
  <c r="AG698" i="8"/>
  <c r="AG662" i="8"/>
  <c r="AG835" i="8"/>
  <c r="AG849" i="8"/>
  <c r="AG741" i="8"/>
  <c r="AG705" i="8"/>
  <c r="AG669" i="8"/>
  <c r="AM669" i="8" s="1"/>
  <c r="AN669" i="8" s="1"/>
  <c r="AG711" i="8"/>
  <c r="AM711" i="8" s="1"/>
  <c r="AG700" i="8"/>
  <c r="AG748" i="8"/>
  <c r="AG695" i="8"/>
  <c r="AM695" i="8" s="1"/>
  <c r="AN695" i="8" s="1"/>
  <c r="AG632" i="8"/>
  <c r="AG735" i="8"/>
  <c r="AG751" i="8"/>
  <c r="AM751" i="8" s="1"/>
  <c r="AN751" i="8" s="1"/>
  <c r="AG647" i="8"/>
  <c r="AG625" i="8"/>
  <c r="AG576" i="8"/>
  <c r="AG641" i="8"/>
  <c r="AG633" i="8"/>
  <c r="AM633" i="8" s="1"/>
  <c r="AN633" i="8" s="1"/>
  <c r="AG663" i="8"/>
  <c r="AG615" i="8"/>
  <c r="AG646" i="8"/>
  <c r="AG553" i="8"/>
  <c r="AM553" i="8" s="1"/>
  <c r="AN553" i="8" s="1"/>
  <c r="AG582" i="8"/>
  <c r="AG546" i="8"/>
  <c r="AG509" i="8"/>
  <c r="AG510" i="8"/>
  <c r="AM510" i="8" s="1"/>
  <c r="AN510" i="8" s="1"/>
  <c r="AG575" i="8"/>
  <c r="AG512" i="8"/>
  <c r="AG461" i="8"/>
  <c r="AM461" i="8" s="1"/>
  <c r="AN461" i="8" s="1"/>
  <c r="AG649" i="8"/>
  <c r="AG544" i="8"/>
  <c r="AM544" i="8" s="1"/>
  <c r="AG471" i="8"/>
  <c r="AG435" i="8"/>
  <c r="AG399" i="8"/>
  <c r="AM399" i="8" s="1"/>
  <c r="AN399" i="8" s="1"/>
  <c r="AG543" i="8"/>
  <c r="AG500" i="8"/>
  <c r="AG452" i="8"/>
  <c r="AG416" i="8"/>
  <c r="AG458" i="8"/>
  <c r="AG402" i="8"/>
  <c r="AG350" i="8"/>
  <c r="AG374" i="8"/>
  <c r="AG363" i="8"/>
  <c r="AG462" i="8"/>
  <c r="AG418" i="8"/>
  <c r="AG356" i="8"/>
  <c r="AM356" i="8" s="1"/>
  <c r="AN356" i="8" s="1"/>
  <c r="AG551" i="8"/>
  <c r="AM551" i="8" s="1"/>
  <c r="AG329" i="8"/>
  <c r="AG297" i="8"/>
  <c r="AG265" i="8"/>
  <c r="AG243" i="8"/>
  <c r="AG330" i="8"/>
  <c r="AG298" i="8"/>
  <c r="AG266" i="8"/>
  <c r="AM266" i="8" s="1"/>
  <c r="AN266" i="8" s="1"/>
  <c r="AG244" i="8"/>
  <c r="AG331" i="8"/>
  <c r="AG299" i="8"/>
  <c r="AG267" i="8"/>
  <c r="AM267" i="8" s="1"/>
  <c r="AN267" i="8" s="1"/>
  <c r="AG365" i="8"/>
  <c r="AG222" i="8"/>
  <c r="AG203" i="8"/>
  <c r="AG194" i="8"/>
  <c r="AM194" i="8" s="1"/>
  <c r="AN194" i="8" s="1"/>
  <c r="AG280" i="8"/>
  <c r="AM280" i="8" s="1"/>
  <c r="AG192" i="8"/>
  <c r="AG212" i="8"/>
  <c r="AG163" i="8"/>
  <c r="AM163" i="8" s="1"/>
  <c r="AN163" i="8" s="1"/>
  <c r="AG155" i="8"/>
  <c r="AG252" i="8"/>
  <c r="AG180" i="8"/>
  <c r="AG151" i="8"/>
  <c r="AM151" i="8" s="1"/>
  <c r="AN151" i="8" s="1"/>
  <c r="AG133" i="8"/>
  <c r="AM133" i="8" s="1"/>
  <c r="AG272" i="8"/>
  <c r="AG184" i="8"/>
  <c r="AG124" i="8"/>
  <c r="AG88" i="8"/>
  <c r="AG54" i="8"/>
  <c r="AG109" i="8"/>
  <c r="AM109" i="8" s="1"/>
  <c r="AN109" i="8" s="1"/>
  <c r="AG66" i="8"/>
  <c r="AM66" i="8" s="1"/>
  <c r="AN66" i="8" s="1"/>
  <c r="AG134" i="8"/>
  <c r="AM134" i="8" s="1"/>
  <c r="AG97" i="8"/>
  <c r="AG75" i="8"/>
  <c r="AG188" i="8"/>
  <c r="AG108" i="8"/>
  <c r="AG41" i="8"/>
  <c r="AG43" i="8"/>
  <c r="AG19" i="8"/>
  <c r="AG58" i="8"/>
  <c r="AM58" i="8" s="1"/>
  <c r="AG28" i="8"/>
  <c r="AG74" i="8"/>
  <c r="AG78" i="8"/>
  <c r="AG21" i="8"/>
  <c r="AG62" i="8"/>
  <c r="AG17" i="8"/>
  <c r="AG25" i="8"/>
  <c r="AG52" i="8"/>
  <c r="AG20" i="8"/>
  <c r="AG14" i="8"/>
  <c r="AC31" i="3"/>
  <c r="AD31" i="3"/>
  <c r="M30" i="7"/>
  <c r="R38" i="3" s="1"/>
  <c r="AD38" i="3" s="1"/>
  <c r="AB32" i="3"/>
  <c r="AD32" i="3"/>
  <c r="AA32" i="3"/>
  <c r="C32" i="3"/>
  <c r="AE32" i="3"/>
  <c r="AA37" i="3"/>
  <c r="AD37" i="3"/>
  <c r="AB37" i="3"/>
  <c r="AC39" i="3"/>
  <c r="Z39" i="3"/>
  <c r="AE25" i="3"/>
  <c r="AH43" i="8"/>
  <c r="AH28" i="8"/>
  <c r="AH14" i="8"/>
  <c r="AM14" i="8" s="1"/>
  <c r="AN14" i="8" s="1"/>
  <c r="AJ52" i="8"/>
  <c r="AJ162" i="8"/>
  <c r="AJ81" i="8"/>
  <c r="AJ99" i="8"/>
  <c r="AJ37" i="8"/>
  <c r="AJ165" i="8"/>
  <c r="AJ78" i="8"/>
  <c r="AJ103" i="8"/>
  <c r="AJ75" i="8"/>
  <c r="AJ97" i="8"/>
  <c r="AJ59" i="8"/>
  <c r="AJ110" i="8"/>
  <c r="AJ126" i="8"/>
  <c r="AJ142" i="8"/>
  <c r="AJ183" i="8"/>
  <c r="AJ235" i="8"/>
  <c r="AJ195" i="8"/>
  <c r="AJ119" i="8"/>
  <c r="AJ135" i="8"/>
  <c r="AJ166" i="8"/>
  <c r="AJ217" i="8"/>
  <c r="AJ266" i="8"/>
  <c r="AJ250" i="8"/>
  <c r="AM250" i="8" s="1"/>
  <c r="AN250" i="8" s="1"/>
  <c r="AJ273" i="8"/>
  <c r="AJ185" i="8"/>
  <c r="AJ262" i="8"/>
  <c r="AJ321" i="8"/>
  <c r="AJ218" i="8"/>
  <c r="AJ366" i="8"/>
  <c r="AJ276" i="8"/>
  <c r="AJ308" i="8"/>
  <c r="AJ344" i="8"/>
  <c r="AM344" i="8" s="1"/>
  <c r="AN344" i="8" s="1"/>
  <c r="AJ341" i="8"/>
  <c r="AJ374" i="8"/>
  <c r="AJ271" i="8"/>
  <c r="AJ303" i="8"/>
  <c r="AJ335" i="8"/>
  <c r="AJ244" i="8"/>
  <c r="AJ290" i="8"/>
  <c r="AJ322" i="8"/>
  <c r="AJ402" i="8"/>
  <c r="AJ474" i="8"/>
  <c r="AJ447" i="8"/>
  <c r="AJ381" i="8"/>
  <c r="AJ486" i="8"/>
  <c r="AJ430" i="8"/>
  <c r="AJ415" i="8"/>
  <c r="AJ380" i="8"/>
  <c r="AM380" i="8" s="1"/>
  <c r="AN380" i="8" s="1"/>
  <c r="AJ446" i="8"/>
  <c r="AJ355" i="8"/>
  <c r="AJ423" i="8"/>
  <c r="AJ397" i="8"/>
  <c r="AJ429" i="8"/>
  <c r="AJ461" i="8"/>
  <c r="AJ506" i="8"/>
  <c r="AJ522" i="8"/>
  <c r="AJ468" i="8"/>
  <c r="AJ501" i="8"/>
  <c r="AJ503" i="8"/>
  <c r="AM503" i="8" s="1"/>
  <c r="AJ515" i="8"/>
  <c r="AM515" i="8" s="1"/>
  <c r="AN515" i="8" s="1"/>
  <c r="AJ534" i="8"/>
  <c r="AJ504" i="8"/>
  <c r="AJ536" i="8"/>
  <c r="AJ606" i="8"/>
  <c r="AM606" i="8" s="1"/>
  <c r="AN606" i="8" s="1"/>
  <c r="AJ564" i="8"/>
  <c r="AM564" i="8" s="1"/>
  <c r="AN564" i="8" s="1"/>
  <c r="AJ555" i="8"/>
  <c r="AJ707" i="8"/>
  <c r="AJ533" i="8"/>
  <c r="AM533" i="8" s="1"/>
  <c r="AN533" i="8" s="1"/>
  <c r="AJ563" i="8"/>
  <c r="AJ582" i="8"/>
  <c r="AJ601" i="8"/>
  <c r="AJ650" i="8"/>
  <c r="AJ681" i="8"/>
  <c r="AJ609" i="8"/>
  <c r="AJ691" i="8"/>
  <c r="AM691" i="8" s="1"/>
  <c r="AJ727" i="8"/>
  <c r="AJ719" i="8"/>
  <c r="AJ723" i="8"/>
  <c r="AJ636" i="8"/>
  <c r="AJ680" i="8"/>
  <c r="AJ668" i="8"/>
  <c r="AJ728" i="8"/>
  <c r="AJ699" i="8"/>
  <c r="AJ748" i="8"/>
  <c r="AJ704" i="8"/>
  <c r="AJ703" i="8"/>
  <c r="AJ771" i="8"/>
  <c r="AJ882" i="8"/>
  <c r="AJ694" i="8"/>
  <c r="AJ730" i="8"/>
  <c r="AJ799" i="8"/>
  <c r="AM799" i="8" s="1"/>
  <c r="AN799" i="8" s="1"/>
  <c r="AJ778" i="8"/>
  <c r="AJ879" i="8"/>
  <c r="AJ763" i="8"/>
  <c r="AJ834" i="8"/>
  <c r="AJ792" i="8"/>
  <c r="AJ804" i="8"/>
  <c r="AJ873" i="8"/>
  <c r="AJ853" i="8"/>
  <c r="AJ881" i="8"/>
  <c r="AM881" i="8" s="1"/>
  <c r="AN881" i="8" s="1"/>
  <c r="AJ815" i="8"/>
  <c r="AJ907" i="8"/>
  <c r="AJ905" i="8"/>
  <c r="AJ844" i="8"/>
  <c r="AJ904" i="8"/>
  <c r="AJ953" i="8"/>
  <c r="AJ929" i="8"/>
  <c r="AJ995" i="8"/>
  <c r="AJ937" i="8"/>
  <c r="AJ996" i="8"/>
  <c r="AJ944" i="8"/>
  <c r="AJ975" i="8"/>
  <c r="AJ989" i="8"/>
  <c r="AJ976" i="8"/>
  <c r="AH17" i="8"/>
  <c r="AM17" i="8" s="1"/>
  <c r="D21" i="5"/>
  <c r="BA7" i="8"/>
  <c r="G79" i="7"/>
  <c r="K18" i="2" s="1"/>
  <c r="W5" i="8"/>
  <c r="L11" i="7"/>
  <c r="Q19" i="3" s="1"/>
  <c r="Z20" i="4"/>
  <c r="H24" i="7"/>
  <c r="M32" i="3" s="1"/>
  <c r="AZ46" i="8"/>
  <c r="AY46" i="8"/>
  <c r="BA12" i="8"/>
  <c r="AZ35" i="8"/>
  <c r="L49" i="5" s="1"/>
  <c r="AY35" i="8"/>
  <c r="J49" i="5" s="1"/>
  <c r="AZ70" i="8"/>
  <c r="AY70" i="8"/>
  <c r="AY51" i="8"/>
  <c r="AZ51" i="8"/>
  <c r="AZ111" i="8"/>
  <c r="AY111" i="8"/>
  <c r="AZ48" i="8"/>
  <c r="AY48" i="8"/>
  <c r="AZ59" i="8"/>
  <c r="AY59" i="8"/>
  <c r="AY91" i="8"/>
  <c r="AZ91" i="8"/>
  <c r="AY113" i="8"/>
  <c r="AZ113" i="8"/>
  <c r="AZ38" i="8"/>
  <c r="AY38" i="8"/>
  <c r="AZ73" i="8"/>
  <c r="AY73" i="8"/>
  <c r="AY127" i="8"/>
  <c r="AZ127" i="8"/>
  <c r="AY143" i="8"/>
  <c r="AZ143" i="8"/>
  <c r="AZ110" i="8"/>
  <c r="AY110" i="8"/>
  <c r="AZ126" i="8"/>
  <c r="AY126" i="8"/>
  <c r="AZ142" i="8"/>
  <c r="AY142" i="8"/>
  <c r="AZ58" i="8"/>
  <c r="AY58" i="8"/>
  <c r="AV3" i="8"/>
  <c r="AM146" i="8"/>
  <c r="AN146" i="8" s="1"/>
  <c r="AM94" i="8"/>
  <c r="AM205" i="8"/>
  <c r="AN205" i="8" s="1"/>
  <c r="AM139" i="8"/>
  <c r="AM158" i="8"/>
  <c r="AM183" i="8"/>
  <c r="AM284" i="8"/>
  <c r="AN284" i="8" s="1"/>
  <c r="AM278" i="8"/>
  <c r="AN278" i="8" s="1"/>
  <c r="AM376" i="8"/>
  <c r="AM586" i="8"/>
  <c r="AM463" i="8"/>
  <c r="AM496" i="8"/>
  <c r="AM589" i="8"/>
  <c r="AN589" i="8" s="1"/>
  <c r="AM615" i="8"/>
  <c r="AM659" i="8"/>
  <c r="AN659" i="8" s="1"/>
  <c r="AM599" i="8"/>
  <c r="AM592" i="8"/>
  <c r="AM624" i="8"/>
  <c r="AM732" i="8"/>
  <c r="AM827" i="8"/>
  <c r="AN827" i="8" s="1"/>
  <c r="AM761" i="8"/>
  <c r="AM865" i="8"/>
  <c r="AN865" i="8" s="1"/>
  <c r="AM933" i="8"/>
  <c r="AM936" i="8"/>
  <c r="AN936" i="8" s="1"/>
  <c r="AM1003" i="8"/>
  <c r="AN1003" i="8" s="1"/>
  <c r="AM997" i="8"/>
  <c r="AM992" i="8"/>
  <c r="BA14" i="8"/>
  <c r="AZ14" i="8"/>
  <c r="L28" i="5" s="1"/>
  <c r="Z28" i="5" s="1"/>
  <c r="AY14" i="8"/>
  <c r="J28" i="5" s="1"/>
  <c r="AZ90" i="8"/>
  <c r="AY90" i="8"/>
  <c r="AY53" i="8"/>
  <c r="AZ53" i="8"/>
  <c r="AY93" i="8"/>
  <c r="AZ93" i="8"/>
  <c r="AZ40" i="8"/>
  <c r="AY40" i="8"/>
  <c r="AZ77" i="8"/>
  <c r="AY77" i="8"/>
  <c r="AZ129" i="8"/>
  <c r="AY129" i="8"/>
  <c r="AZ145" i="8"/>
  <c r="AY145" i="8"/>
  <c r="AZ112" i="8"/>
  <c r="AY112" i="8"/>
  <c r="AZ128" i="8"/>
  <c r="AY128" i="8"/>
  <c r="AZ144" i="8"/>
  <c r="AY144" i="8"/>
  <c r="AZ17" i="8"/>
  <c r="L31" i="5" s="1"/>
  <c r="Z31" i="5" s="1"/>
  <c r="BA17" i="8"/>
  <c r="AY17" i="8"/>
  <c r="J31" i="5" s="1"/>
  <c r="AY47" i="8"/>
  <c r="AZ47" i="8"/>
  <c r="AM193" i="8"/>
  <c r="AN193" i="8" s="1"/>
  <c r="AM119" i="8"/>
  <c r="AN119" i="8" s="1"/>
  <c r="AM204" i="8"/>
  <c r="AM141" i="8"/>
  <c r="AM210" i="8"/>
  <c r="AM276" i="8"/>
  <c r="AN276" i="8" s="1"/>
  <c r="AM227" i="8"/>
  <c r="AN227" i="8" s="1"/>
  <c r="AM373" i="8"/>
  <c r="AN373" i="8" s="1"/>
  <c r="AM354" i="8"/>
  <c r="AN354" i="8" s="1"/>
  <c r="AM450" i="8"/>
  <c r="AM440" i="8"/>
  <c r="AN440" i="8" s="1"/>
  <c r="AM467" i="8"/>
  <c r="AN467" i="8" s="1"/>
  <c r="AM560" i="8"/>
  <c r="AM577" i="8"/>
  <c r="AN577" i="8" s="1"/>
  <c r="AM574" i="8"/>
  <c r="AM567" i="8"/>
  <c r="AN567" i="8" s="1"/>
  <c r="AM570" i="8"/>
  <c r="AM663" i="8"/>
  <c r="AN663" i="8" s="1"/>
  <c r="AM623" i="8"/>
  <c r="AN623" i="8" s="1"/>
  <c r="AM755" i="8"/>
  <c r="AM737" i="8"/>
  <c r="AN737" i="8" s="1"/>
  <c r="AM706" i="8"/>
  <c r="AM738" i="8"/>
  <c r="AN738" i="8" s="1"/>
  <c r="AM833" i="8"/>
  <c r="AM765" i="8"/>
  <c r="AN765" i="8" s="1"/>
  <c r="AM830" i="8"/>
  <c r="AN830" i="8" s="1"/>
  <c r="AM887" i="8"/>
  <c r="AM907" i="8"/>
  <c r="AN907" i="8" s="1"/>
  <c r="AM893" i="8"/>
  <c r="AM956" i="8"/>
  <c r="AN956" i="8" s="1"/>
  <c r="AY76" i="8"/>
  <c r="AZ76" i="8"/>
  <c r="BA6" i="8"/>
  <c r="AY27" i="8"/>
  <c r="J41" i="5" s="1"/>
  <c r="AZ27" i="8"/>
  <c r="L41" i="5" s="1"/>
  <c r="Z41" i="5" s="1"/>
  <c r="AZ24" i="8"/>
  <c r="L38" i="5" s="1"/>
  <c r="Z38" i="5" s="1"/>
  <c r="AY24" i="8"/>
  <c r="J38" i="5" s="1"/>
  <c r="AY95" i="8"/>
  <c r="AZ95" i="8"/>
  <c r="AZ18" i="8"/>
  <c r="L32" i="5" s="1"/>
  <c r="Z32" i="5" s="1"/>
  <c r="AY18" i="8"/>
  <c r="J32" i="5" s="1"/>
  <c r="AZ81" i="8"/>
  <c r="AY81" i="8"/>
  <c r="AY131" i="8"/>
  <c r="AZ131" i="8"/>
  <c r="AZ98" i="8"/>
  <c r="AY98" i="8"/>
  <c r="AZ114" i="8"/>
  <c r="AY114" i="8"/>
  <c r="AZ130" i="8"/>
  <c r="AY130" i="8"/>
  <c r="AZ146" i="8"/>
  <c r="AY146" i="8"/>
  <c r="AY26" i="8"/>
  <c r="J40" i="5" s="1"/>
  <c r="AZ26" i="8"/>
  <c r="L40" i="5" s="1"/>
  <c r="Z40" i="5" s="1"/>
  <c r="AY20" i="8"/>
  <c r="J34" i="5" s="1"/>
  <c r="AZ20" i="8"/>
  <c r="L34" i="5" s="1"/>
  <c r="Z34" i="5" s="1"/>
  <c r="AM103" i="8"/>
  <c r="AN103" i="8" s="1"/>
  <c r="AM15" i="8"/>
  <c r="AM98" i="8"/>
  <c r="AN98" i="8" s="1"/>
  <c r="AM143" i="8"/>
  <c r="AM177" i="8"/>
  <c r="AN177" i="8" s="1"/>
  <c r="AM211" i="8"/>
  <c r="AM316" i="8"/>
  <c r="AN316" i="8" s="1"/>
  <c r="AM255" i="8"/>
  <c r="AM319" i="8"/>
  <c r="AM231" i="8"/>
  <c r="AN231" i="8" s="1"/>
  <c r="AM381" i="8"/>
  <c r="AN381" i="8" s="1"/>
  <c r="AM417" i="8"/>
  <c r="AM347" i="8"/>
  <c r="AN347" i="8" s="1"/>
  <c r="AM358" i="8"/>
  <c r="AM439" i="8"/>
  <c r="AN439" i="8" s="1"/>
  <c r="AM514" i="8"/>
  <c r="AN514" i="8" s="1"/>
  <c r="AM542" i="8"/>
  <c r="AM569" i="8"/>
  <c r="AM728" i="8"/>
  <c r="AN728" i="8" s="1"/>
  <c r="AM568" i="8"/>
  <c r="AM600" i="8"/>
  <c r="AN600" i="8" s="1"/>
  <c r="AM627" i="8"/>
  <c r="AM756" i="8"/>
  <c r="AN756" i="8" s="1"/>
  <c r="AM632" i="8"/>
  <c r="AM752" i="8"/>
  <c r="AN752" i="8" s="1"/>
  <c r="AM742" i="8"/>
  <c r="AN742" i="8" s="1"/>
  <c r="AM888" i="8"/>
  <c r="AN888" i="8" s="1"/>
  <c r="AM874" i="8"/>
  <c r="AM915" i="8"/>
  <c r="AN915" i="8" s="1"/>
  <c r="AM978" i="8"/>
  <c r="AN978" i="8" s="1"/>
  <c r="AM959" i="8"/>
  <c r="AM989" i="8"/>
  <c r="AM975" i="8"/>
  <c r="AN975" i="8" s="1"/>
  <c r="AZ88" i="8"/>
  <c r="AY88" i="8"/>
  <c r="BA15" i="8"/>
  <c r="AY15" i="8"/>
  <c r="J29" i="5" s="1"/>
  <c r="AZ15" i="8"/>
  <c r="L29" i="5" s="1"/>
  <c r="Z29" i="5" s="1"/>
  <c r="AZ115" i="8"/>
  <c r="AY115" i="8"/>
  <c r="AZ43" i="8"/>
  <c r="AY43" i="8"/>
  <c r="BA11" i="8"/>
  <c r="AZ49" i="8"/>
  <c r="AY49" i="8"/>
  <c r="AY61" i="8"/>
  <c r="AZ61" i="8"/>
  <c r="AZ64" i="8"/>
  <c r="AY64" i="8"/>
  <c r="AZ66" i="8"/>
  <c r="AY66" i="8"/>
  <c r="AY97" i="8"/>
  <c r="AZ97" i="8"/>
  <c r="AZ117" i="8"/>
  <c r="AY117" i="8"/>
  <c r="AZ133" i="8"/>
  <c r="AY133" i="8"/>
  <c r="AZ100" i="8"/>
  <c r="AY100" i="8"/>
  <c r="AZ116" i="8"/>
  <c r="AY116" i="8"/>
  <c r="AZ132" i="8"/>
  <c r="AY132" i="8"/>
  <c r="AY69" i="8"/>
  <c r="AZ69" i="8"/>
  <c r="AM20" i="8"/>
  <c r="AM104" i="8"/>
  <c r="AN104" i="8" s="1"/>
  <c r="AM84" i="8"/>
  <c r="AN84" i="8" s="1"/>
  <c r="AM145" i="8"/>
  <c r="AM224" i="8"/>
  <c r="AN224" i="8" s="1"/>
  <c r="AM292" i="8"/>
  <c r="AN292" i="8" s="1"/>
  <c r="AM258" i="8"/>
  <c r="AN258" i="8" s="1"/>
  <c r="AM390" i="8"/>
  <c r="AN390" i="8" s="1"/>
  <c r="AM466" i="8"/>
  <c r="AN466" i="8" s="1"/>
  <c r="AM416" i="8"/>
  <c r="AN416" i="8" s="1"/>
  <c r="AM449" i="8"/>
  <c r="AN449" i="8" s="1"/>
  <c r="AM520" i="8"/>
  <c r="AM532" i="8"/>
  <c r="AM513" i="8"/>
  <c r="AN513" i="8" s="1"/>
  <c r="AM546" i="8"/>
  <c r="AN546" i="8" s="1"/>
  <c r="AM593" i="8"/>
  <c r="AN593" i="8" s="1"/>
  <c r="AM641" i="8"/>
  <c r="AM572" i="8"/>
  <c r="AN572" i="8" s="1"/>
  <c r="AM604" i="8"/>
  <c r="AN604" i="8" s="1"/>
  <c r="AM631" i="8"/>
  <c r="AM724" i="8"/>
  <c r="AN724" i="8" s="1"/>
  <c r="AM774" i="8"/>
  <c r="AN774" i="8" s="1"/>
  <c r="AM771" i="8"/>
  <c r="AN771" i="8" s="1"/>
  <c r="AM681" i="8"/>
  <c r="AM849" i="8"/>
  <c r="AN849" i="8" s="1"/>
  <c r="AM862" i="8"/>
  <c r="AN862" i="8" s="1"/>
  <c r="AM847" i="8"/>
  <c r="AM869" i="8"/>
  <c r="AN869" i="8" s="1"/>
  <c r="AM980" i="8"/>
  <c r="AN980" i="8" s="1"/>
  <c r="AM962" i="8"/>
  <c r="AN962" i="8" s="1"/>
  <c r="AM983" i="8"/>
  <c r="AN983" i="8" s="1"/>
  <c r="AY72" i="8"/>
  <c r="AZ72" i="8"/>
  <c r="AY31" i="8"/>
  <c r="J45" i="5" s="1"/>
  <c r="AZ31" i="8"/>
  <c r="L45" i="5" s="1"/>
  <c r="Z45" i="5" s="1"/>
  <c r="AM45" i="8"/>
  <c r="AN45" i="8" s="1"/>
  <c r="BA13" i="8"/>
  <c r="AZ99" i="8"/>
  <c r="AY99" i="8"/>
  <c r="AZ29" i="8"/>
  <c r="L43" i="5" s="1"/>
  <c r="Z43" i="5" s="1"/>
  <c r="AY29" i="8"/>
  <c r="J43" i="5" s="1"/>
  <c r="AY37" i="8"/>
  <c r="J51" i="5" s="1"/>
  <c r="AZ37" i="8"/>
  <c r="L51" i="5" s="1"/>
  <c r="AY68" i="8"/>
  <c r="AZ68" i="8"/>
  <c r="AY32" i="8"/>
  <c r="J46" i="5" s="1"/>
  <c r="AZ32" i="8"/>
  <c r="L46" i="5" s="1"/>
  <c r="Z46" i="5" s="1"/>
  <c r="AZ71" i="8"/>
  <c r="AY71" i="8"/>
  <c r="AZ39" i="8"/>
  <c r="AY39" i="8"/>
  <c r="AY83" i="8"/>
  <c r="AZ83" i="8"/>
  <c r="AY57" i="8"/>
  <c r="AZ57" i="8"/>
  <c r="AZ22" i="8"/>
  <c r="L36" i="5" s="1"/>
  <c r="Z36" i="5" s="1"/>
  <c r="AY22" i="8"/>
  <c r="J36" i="5" s="1"/>
  <c r="AZ54" i="8"/>
  <c r="AY54" i="8"/>
  <c r="AZ119" i="8"/>
  <c r="AY119" i="8"/>
  <c r="AY135" i="8"/>
  <c r="AZ135" i="8"/>
  <c r="AZ102" i="8"/>
  <c r="AY102" i="8"/>
  <c r="AZ118" i="8"/>
  <c r="AY118" i="8"/>
  <c r="AZ134" i="8"/>
  <c r="AY134" i="8"/>
  <c r="AZ94" i="8"/>
  <c r="AY94" i="8"/>
  <c r="AY42" i="8"/>
  <c r="AZ42" i="8"/>
  <c r="AM37" i="8"/>
  <c r="AN37" i="8" s="1"/>
  <c r="AM107" i="8"/>
  <c r="AN107" i="8" s="1"/>
  <c r="AM106" i="8"/>
  <c r="AN106" i="8" s="1"/>
  <c r="AM86" i="8"/>
  <c r="AM154" i="8"/>
  <c r="AN154" i="8" s="1"/>
  <c r="AM202" i="8"/>
  <c r="AN202" i="8" s="1"/>
  <c r="AM328" i="8"/>
  <c r="AN328" i="8" s="1"/>
  <c r="AM239" i="8"/>
  <c r="AN239" i="8" s="1"/>
  <c r="AM352" i="8"/>
  <c r="AN352" i="8" s="1"/>
  <c r="AM484" i="8"/>
  <c r="AN484" i="8" s="1"/>
  <c r="AM485" i="8"/>
  <c r="AN485" i="8" s="1"/>
  <c r="AM530" i="8"/>
  <c r="AN530" i="8" s="1"/>
  <c r="AM550" i="8"/>
  <c r="AM545" i="8"/>
  <c r="AM605" i="8"/>
  <c r="AN605" i="8" s="1"/>
  <c r="AM611" i="8"/>
  <c r="AN611" i="8" s="1"/>
  <c r="AM680" i="8"/>
  <c r="AN680" i="8" s="1"/>
  <c r="AM748" i="8"/>
  <c r="AN748" i="8" s="1"/>
  <c r="AM668" i="8"/>
  <c r="AM685" i="8"/>
  <c r="AN685" i="8" s="1"/>
  <c r="AM809" i="8"/>
  <c r="AN809" i="8" s="1"/>
  <c r="AM686" i="8"/>
  <c r="AM750" i="8"/>
  <c r="AN750" i="8" s="1"/>
  <c r="AM838" i="8"/>
  <c r="AM777" i="8"/>
  <c r="AN777" i="8" s="1"/>
  <c r="AM816" i="8"/>
  <c r="AN816" i="8" s="1"/>
  <c r="AM910" i="8"/>
  <c r="AM877" i="8"/>
  <c r="AN877" i="8" s="1"/>
  <c r="AM905" i="8"/>
  <c r="AM988" i="8"/>
  <c r="AN988" i="8" s="1"/>
  <c r="AM973" i="8"/>
  <c r="AN973" i="8" s="1"/>
  <c r="AZ74" i="8"/>
  <c r="AY74" i="8"/>
  <c r="AZ101" i="8"/>
  <c r="AY101" i="8"/>
  <c r="AZ75" i="8"/>
  <c r="AY75" i="8"/>
  <c r="AY85" i="8"/>
  <c r="AZ85" i="8"/>
  <c r="AZ60" i="8"/>
  <c r="AY60" i="8"/>
  <c r="AZ121" i="8"/>
  <c r="AY121" i="8"/>
  <c r="AZ137" i="8"/>
  <c r="AY137" i="8"/>
  <c r="AZ104" i="8"/>
  <c r="AY104" i="8"/>
  <c r="AZ120" i="8"/>
  <c r="AY120" i="8"/>
  <c r="AZ136" i="8"/>
  <c r="AY136" i="8"/>
  <c r="AZ30" i="8"/>
  <c r="L44" i="5" s="1"/>
  <c r="Z44" i="5" s="1"/>
  <c r="AY30" i="8"/>
  <c r="J44" i="5" s="1"/>
  <c r="BA9" i="8"/>
  <c r="AM188" i="8"/>
  <c r="AN188" i="8" s="1"/>
  <c r="AM184" i="8"/>
  <c r="AN184" i="8" s="1"/>
  <c r="AM272" i="8"/>
  <c r="AN272" i="8" s="1"/>
  <c r="AM252" i="8"/>
  <c r="AM155" i="8"/>
  <c r="AN155" i="8" s="1"/>
  <c r="AM203" i="8"/>
  <c r="AN203" i="8" s="1"/>
  <c r="AM299" i="8"/>
  <c r="AN299" i="8" s="1"/>
  <c r="AM331" i="8"/>
  <c r="AM330" i="8"/>
  <c r="AM265" i="8"/>
  <c r="AN265" i="8" s="1"/>
  <c r="AM329" i="8"/>
  <c r="AN329" i="8" s="1"/>
  <c r="AM418" i="8"/>
  <c r="AM462" i="8"/>
  <c r="AN462" i="8" s="1"/>
  <c r="AM385" i="8"/>
  <c r="AM495" i="8"/>
  <c r="AN495" i="8" s="1"/>
  <c r="AM528" i="8"/>
  <c r="AN528" i="8" s="1"/>
  <c r="AM451" i="8"/>
  <c r="AM483" i="8"/>
  <c r="AN483" i="8" s="1"/>
  <c r="AM493" i="8"/>
  <c r="AM523" i="8"/>
  <c r="AN523" i="8" s="1"/>
  <c r="AM618" i="8"/>
  <c r="AN618" i="8" s="1"/>
  <c r="AM609" i="8"/>
  <c r="AM645" i="8"/>
  <c r="AN645" i="8" s="1"/>
  <c r="AM587" i="8"/>
  <c r="AM696" i="8"/>
  <c r="AN696" i="8" s="1"/>
  <c r="AM727" i="8"/>
  <c r="AN727" i="8" s="1"/>
  <c r="AM644" i="8"/>
  <c r="AM689" i="8"/>
  <c r="AN689" i="8" s="1"/>
  <c r="AM786" i="8"/>
  <c r="AM781" i="8"/>
  <c r="AN781" i="8" s="1"/>
  <c r="AM824" i="8"/>
  <c r="AN824" i="8" s="1"/>
  <c r="AM855" i="8"/>
  <c r="AM806" i="8"/>
  <c r="AN806" i="8" s="1"/>
  <c r="AM859" i="8"/>
  <c r="AM934" i="8"/>
  <c r="AN934" i="8" s="1"/>
  <c r="AM953" i="8"/>
  <c r="AN953" i="8" s="1"/>
  <c r="AM948" i="8"/>
  <c r="AN948" i="8" s="1"/>
  <c r="AM999" i="8"/>
  <c r="AY45" i="8"/>
  <c r="AZ45" i="8"/>
  <c r="AY36" i="8"/>
  <c r="J50" i="5" s="1"/>
  <c r="AZ36" i="8"/>
  <c r="L50" i="5" s="1"/>
  <c r="Z50" i="5" s="1"/>
  <c r="AY23" i="8"/>
  <c r="J37" i="5" s="1"/>
  <c r="AZ23" i="8"/>
  <c r="L37" i="5" s="1"/>
  <c r="Z37" i="5" s="1"/>
  <c r="AZ84" i="8"/>
  <c r="AY84" i="8"/>
  <c r="BA16" i="8"/>
  <c r="AZ16" i="8"/>
  <c r="L30" i="5" s="1"/>
  <c r="Z30" i="5" s="1"/>
  <c r="AY16" i="8"/>
  <c r="J30" i="5" s="1"/>
  <c r="AZ25" i="8"/>
  <c r="L39" i="5" s="1"/>
  <c r="Z39" i="5" s="1"/>
  <c r="AY25" i="8"/>
  <c r="J39" i="5" s="1"/>
  <c r="AY62" i="8"/>
  <c r="AZ62" i="8"/>
  <c r="AY19" i="8"/>
  <c r="J33" i="5" s="1"/>
  <c r="AZ19" i="8"/>
  <c r="L33" i="5" s="1"/>
  <c r="Z33" i="5" s="1"/>
  <c r="AZ63" i="8"/>
  <c r="AY63" i="8"/>
  <c r="AZ103" i="8"/>
  <c r="AY103" i="8"/>
  <c r="AZ79" i="8"/>
  <c r="AY79" i="8"/>
  <c r="AY87" i="8"/>
  <c r="AZ87" i="8"/>
  <c r="AY105" i="8"/>
  <c r="AZ105" i="8"/>
  <c r="AZ28" i="8"/>
  <c r="L42" i="5" s="1"/>
  <c r="Z42" i="5" s="1"/>
  <c r="AY28" i="8"/>
  <c r="J42" i="5" s="1"/>
  <c r="AY123" i="8"/>
  <c r="AZ123" i="8"/>
  <c r="AY139" i="8"/>
  <c r="AZ139" i="8"/>
  <c r="AZ106" i="8"/>
  <c r="AY106" i="8"/>
  <c r="AZ122" i="8"/>
  <c r="AY122" i="8"/>
  <c r="AZ138" i="8"/>
  <c r="AY138" i="8"/>
  <c r="AZ96" i="8"/>
  <c r="AY96" i="8"/>
  <c r="AM69" i="8"/>
  <c r="AN69" i="8" s="1"/>
  <c r="AY50" i="8"/>
  <c r="AZ50" i="8"/>
  <c r="AM26" i="8"/>
  <c r="AN26" i="8" s="1"/>
  <c r="AM110" i="8"/>
  <c r="AN110" i="8" s="1"/>
  <c r="AM90" i="8"/>
  <c r="AN90" i="8" s="1"/>
  <c r="AM185" i="8"/>
  <c r="AN185" i="8" s="1"/>
  <c r="AM164" i="8"/>
  <c r="AM308" i="8"/>
  <c r="AM229" i="8"/>
  <c r="AN229" i="8" s="1"/>
  <c r="AM271" i="8"/>
  <c r="AN271" i="8" s="1"/>
  <c r="AM334" i="8"/>
  <c r="AN334" i="8" s="1"/>
  <c r="AM333" i="8"/>
  <c r="AN333" i="8" s="1"/>
  <c r="AM398" i="8"/>
  <c r="AN398" i="8" s="1"/>
  <c r="AM524" i="8"/>
  <c r="AM342" i="8"/>
  <c r="AN342" i="8" s="1"/>
  <c r="AM428" i="8"/>
  <c r="AN428" i="8" s="1"/>
  <c r="AM460" i="8"/>
  <c r="AN460" i="8" s="1"/>
  <c r="AM500" i="8"/>
  <c r="AM455" i="8"/>
  <c r="AN455" i="8" s="1"/>
  <c r="AM499" i="8"/>
  <c r="AM558" i="8"/>
  <c r="AN558" i="8" s="1"/>
  <c r="AM521" i="8"/>
  <c r="AN521" i="8" s="1"/>
  <c r="AM626" i="8"/>
  <c r="AN626" i="8" s="1"/>
  <c r="AM637" i="8"/>
  <c r="AM584" i="8"/>
  <c r="AM643" i="8"/>
  <c r="AM703" i="8"/>
  <c r="AN703" i="8" s="1"/>
  <c r="AM740" i="8"/>
  <c r="AN740" i="8" s="1"/>
  <c r="AM616" i="8"/>
  <c r="AM762" i="8"/>
  <c r="AN762" i="8" s="1"/>
  <c r="AM694" i="8"/>
  <c r="AN694" i="8" s="1"/>
  <c r="AM726" i="8"/>
  <c r="AN726" i="8" s="1"/>
  <c r="AM832" i="8"/>
  <c r="AN832" i="8" s="1"/>
  <c r="AM856" i="8"/>
  <c r="AN856" i="8" s="1"/>
  <c r="AM889" i="8"/>
  <c r="AN889" i="8" s="1"/>
  <c r="AM903" i="8"/>
  <c r="AN903" i="8" s="1"/>
  <c r="AM982" i="8"/>
  <c r="AN982" i="8" s="1"/>
  <c r="AM951" i="8"/>
  <c r="AN951" i="8" s="1"/>
  <c r="AM10" i="8"/>
  <c r="AY41" i="8"/>
  <c r="AZ41" i="8"/>
  <c r="AZ78" i="8"/>
  <c r="AY78" i="8"/>
  <c r="AZ33" i="8"/>
  <c r="L47" i="5" s="1"/>
  <c r="Z47" i="5" s="1"/>
  <c r="AY33" i="8"/>
  <c r="J47" i="5" s="1"/>
  <c r="AZ65" i="8"/>
  <c r="AY65" i="8"/>
  <c r="AZ107" i="8"/>
  <c r="AY107" i="8"/>
  <c r="AZ44" i="8"/>
  <c r="AY44" i="8"/>
  <c r="AZ82" i="8"/>
  <c r="AY82" i="8"/>
  <c r="AZ55" i="8"/>
  <c r="AY55" i="8"/>
  <c r="AY89" i="8"/>
  <c r="AZ89" i="8"/>
  <c r="AY109" i="8"/>
  <c r="AZ109" i="8"/>
  <c r="AZ67" i="8"/>
  <c r="AY67" i="8"/>
  <c r="AZ125" i="8"/>
  <c r="AY125" i="8"/>
  <c r="AZ141" i="8"/>
  <c r="AY141" i="8"/>
  <c r="AZ108" i="8"/>
  <c r="AY108" i="8"/>
  <c r="AZ124" i="8"/>
  <c r="AY124" i="8"/>
  <c r="AZ140" i="8"/>
  <c r="AY140" i="8"/>
  <c r="AZ21" i="8"/>
  <c r="L35" i="5" s="1"/>
  <c r="Z35" i="5" s="1"/>
  <c r="AY21" i="8"/>
  <c r="J35" i="5" s="1"/>
  <c r="AM38" i="8"/>
  <c r="AM53" i="8"/>
  <c r="AN53" i="8" s="1"/>
  <c r="AM34" i="8"/>
  <c r="AN34" i="8" s="1"/>
  <c r="AM113" i="8"/>
  <c r="AN113" i="8" s="1"/>
  <c r="AM67" i="8"/>
  <c r="AM200" i="8"/>
  <c r="AN200" i="8" s="1"/>
  <c r="AM324" i="8"/>
  <c r="AN324" i="8" s="1"/>
  <c r="AM268" i="8"/>
  <c r="AN268" i="8" s="1"/>
  <c r="AM208" i="8"/>
  <c r="AM237" i="8"/>
  <c r="AN237" i="8" s="1"/>
  <c r="AM275" i="8"/>
  <c r="AN275" i="8" s="1"/>
  <c r="AM274" i="8"/>
  <c r="AN274" i="8" s="1"/>
  <c r="AM345" i="8"/>
  <c r="AN345" i="8" s="1"/>
  <c r="AM364" i="8"/>
  <c r="AN364" i="8" s="1"/>
  <c r="AM478" i="8"/>
  <c r="AM374" i="8"/>
  <c r="AN374" i="8" s="1"/>
  <c r="AM389" i="8"/>
  <c r="AM400" i="8"/>
  <c r="AN400" i="8" s="1"/>
  <c r="AM432" i="8"/>
  <c r="AN432" i="8" s="1"/>
  <c r="AM543" i="8"/>
  <c r="AN543" i="8" s="1"/>
  <c r="AM507" i="8"/>
  <c r="AM562" i="8"/>
  <c r="AN562" i="8" s="1"/>
  <c r="AM525" i="8"/>
  <c r="AN525" i="8" s="1"/>
  <c r="AM630" i="8"/>
  <c r="AN630" i="8" s="1"/>
  <c r="AM620" i="8"/>
  <c r="AM763" i="8"/>
  <c r="AM665" i="8"/>
  <c r="AN665" i="8" s="1"/>
  <c r="AM729" i="8"/>
  <c r="AN729" i="8" s="1"/>
  <c r="AM819" i="8"/>
  <c r="AM823" i="8"/>
  <c r="AN823" i="8" s="1"/>
  <c r="AM902" i="8"/>
  <c r="AM880" i="8"/>
  <c r="AN880" i="8" s="1"/>
  <c r="AM864" i="8"/>
  <c r="AN864" i="8" s="1"/>
  <c r="AM892" i="8"/>
  <c r="AN892" i="8" s="1"/>
  <c r="AM925" i="8"/>
  <c r="AN925" i="8" s="1"/>
  <c r="AM955" i="8"/>
  <c r="AN955" i="8" s="1"/>
  <c r="AM993" i="8"/>
  <c r="AY80" i="8"/>
  <c r="AZ80" i="8"/>
  <c r="AM22" i="8"/>
  <c r="AY52" i="8"/>
  <c r="AZ52" i="8"/>
  <c r="Z36" i="7"/>
  <c r="Y36" i="7"/>
  <c r="L36" i="7" s="1"/>
  <c r="Q44" i="3" s="1"/>
  <c r="R28" i="7"/>
  <c r="X79" i="7"/>
  <c r="K79" i="7" s="1"/>
  <c r="O18" i="2" s="1"/>
  <c r="I79" i="7"/>
  <c r="M18" i="2" s="1"/>
  <c r="H34" i="7"/>
  <c r="M42" i="3" s="1"/>
  <c r="Z25" i="7"/>
  <c r="T34" i="4" s="1"/>
  <c r="X34" i="4" s="1"/>
  <c r="Y25" i="7"/>
  <c r="R27" i="7"/>
  <c r="U78" i="7"/>
  <c r="X17" i="2" s="1"/>
  <c r="U80" i="7"/>
  <c r="X19" i="2" s="1"/>
  <c r="U77" i="7"/>
  <c r="X16" i="2" s="1"/>
  <c r="U82" i="7"/>
  <c r="X21" i="2" s="1"/>
  <c r="U79" i="7"/>
  <c r="X18" i="2" s="1"/>
  <c r="G77" i="7"/>
  <c r="K16" i="2" s="1"/>
  <c r="U81" i="7"/>
  <c r="X20" i="2" s="1"/>
  <c r="R35" i="7"/>
  <c r="Y28" i="7"/>
  <c r="Z28" i="7"/>
  <c r="T37" i="4" s="1"/>
  <c r="X37" i="4" s="1"/>
  <c r="Z12" i="7"/>
  <c r="T21" i="4" s="1"/>
  <c r="X21" i="4" s="1"/>
  <c r="R18" i="7"/>
  <c r="Z34" i="7"/>
  <c r="R23" i="7"/>
  <c r="M27" i="7"/>
  <c r="R35" i="3" s="1"/>
  <c r="AD35" i="3" s="1"/>
  <c r="R32" i="7"/>
  <c r="R29" i="7"/>
  <c r="R24" i="7"/>
  <c r="R20" i="7"/>
  <c r="R16" i="7"/>
  <c r="R21" i="7"/>
  <c r="R15" i="7"/>
  <c r="Z8" i="7"/>
  <c r="T17" i="4" s="1"/>
  <c r="X17" i="4" s="1"/>
  <c r="R22" i="7"/>
  <c r="R13" i="7"/>
  <c r="R8" i="7"/>
  <c r="H8" i="7"/>
  <c r="M16" i="3" s="1"/>
  <c r="R10" i="7"/>
  <c r="R11" i="7"/>
  <c r="X82" i="7"/>
  <c r="K82" i="7" s="1"/>
  <c r="O21" i="2" s="1"/>
  <c r="I82" i="7"/>
  <c r="M21" i="2" s="1"/>
  <c r="R14" i="7"/>
  <c r="W80" i="7"/>
  <c r="Y19" i="2" s="1"/>
  <c r="X77" i="7"/>
  <c r="K77" i="7" s="1"/>
  <c r="O16" i="2" s="1"/>
  <c r="W77" i="7"/>
  <c r="Y16" i="2" s="1"/>
  <c r="W82" i="7"/>
  <c r="Y21" i="2" s="1"/>
  <c r="W79" i="7"/>
  <c r="Y18" i="2" s="1"/>
  <c r="I77" i="7"/>
  <c r="M16" i="2" s="1"/>
  <c r="W81" i="7"/>
  <c r="Y20" i="2" s="1"/>
  <c r="W78" i="7"/>
  <c r="Y17" i="2" s="1"/>
  <c r="R36" i="7"/>
  <c r="Z33" i="7"/>
  <c r="Y33" i="7"/>
  <c r="L33" i="7" s="1"/>
  <c r="Q41" i="3" s="1"/>
  <c r="R33" i="7"/>
  <c r="M17" i="7"/>
  <c r="R25" i="3" s="1"/>
  <c r="AB25" i="3" s="1"/>
  <c r="J28" i="7"/>
  <c r="O36" i="3" s="1"/>
  <c r="J36" i="7"/>
  <c r="O44" i="3" s="1"/>
  <c r="R25" i="7"/>
  <c r="J33" i="7"/>
  <c r="O41" i="3" s="1"/>
  <c r="Y34" i="7"/>
  <c r="L34" i="7" s="1"/>
  <c r="Q42" i="3" s="1"/>
  <c r="R9" i="7"/>
  <c r="R12" i="7"/>
  <c r="I78" i="7"/>
  <c r="M17" i="2" s="1"/>
  <c r="X78" i="7"/>
  <c r="K78" i="7" s="1"/>
  <c r="O17" i="2" s="1"/>
  <c r="R31" i="7"/>
  <c r="M11" i="7"/>
  <c r="R19" i="3" s="1"/>
  <c r="Z19" i="3" s="1"/>
  <c r="R26" i="7"/>
  <c r="Z31" i="7"/>
  <c r="Y31" i="7"/>
  <c r="I80" i="7"/>
  <c r="M19" i="2" s="1"/>
  <c r="X80" i="7"/>
  <c r="K80" i="7" s="1"/>
  <c r="O19" i="2" s="1"/>
  <c r="R30" i="7"/>
  <c r="Z10" i="7"/>
  <c r="T19" i="4" s="1"/>
  <c r="X19" i="4" s="1"/>
  <c r="Y10" i="7"/>
  <c r="Z32" i="7"/>
  <c r="T41" i="4" s="1"/>
  <c r="X41" i="4" s="1"/>
  <c r="Y32" i="7"/>
  <c r="I81" i="7"/>
  <c r="M20" i="2" s="1"/>
  <c r="X81" i="7"/>
  <c r="K81" i="7" s="1"/>
  <c r="O20" i="2" s="1"/>
  <c r="Y15" i="7"/>
  <c r="Z15" i="7"/>
  <c r="T24" i="4" s="1"/>
  <c r="X24" i="4" s="1"/>
  <c r="R19" i="7"/>
  <c r="K26" i="7"/>
  <c r="P34" i="3" s="1"/>
  <c r="Y24" i="7"/>
  <c r="Z24" i="7"/>
  <c r="T33" i="4" s="1"/>
  <c r="X33" i="4" s="1"/>
  <c r="Z20" i="7"/>
  <c r="T29" i="4" s="1"/>
  <c r="X29" i="4" s="1"/>
  <c r="Y20" i="7"/>
  <c r="AN902" i="8" l="1"/>
  <c r="AN67" i="8"/>
  <c r="AN637" i="8"/>
  <c r="AN164" i="8"/>
  <c r="AN587" i="8"/>
  <c r="AN493" i="8"/>
  <c r="AN331" i="8"/>
  <c r="AN905" i="8"/>
  <c r="AN838" i="8"/>
  <c r="AN668" i="8"/>
  <c r="AN20" i="8"/>
  <c r="AN632" i="8"/>
  <c r="AN255" i="8"/>
  <c r="AN143" i="8"/>
  <c r="AN893" i="8"/>
  <c r="AN204" i="8"/>
  <c r="AN761" i="8"/>
  <c r="AM52" i="8"/>
  <c r="AN52" i="8" s="1"/>
  <c r="AN58" i="8"/>
  <c r="AN134" i="8"/>
  <c r="AN133" i="8"/>
  <c r="AN280" i="8"/>
  <c r="AM244" i="8"/>
  <c r="AN244" i="8" s="1"/>
  <c r="AN551" i="8"/>
  <c r="AM458" i="8"/>
  <c r="AN458" i="8" s="1"/>
  <c r="AN993" i="8"/>
  <c r="AN819" i="8"/>
  <c r="AN10" i="8"/>
  <c r="AN524" i="8"/>
  <c r="AN855" i="8"/>
  <c r="AN609" i="8"/>
  <c r="AN451" i="8"/>
  <c r="AN418" i="8"/>
  <c r="AN252" i="8"/>
  <c r="AN910" i="8"/>
  <c r="AN545" i="8"/>
  <c r="AN847" i="8"/>
  <c r="AN874" i="8"/>
  <c r="AN15" i="8"/>
  <c r="AN833" i="8"/>
  <c r="AN570" i="8"/>
  <c r="AN560" i="8"/>
  <c r="AN496" i="8"/>
  <c r="AN183" i="8"/>
  <c r="AN17" i="8"/>
  <c r="AM929" i="8"/>
  <c r="AN929" i="8" s="1"/>
  <c r="AM853" i="8"/>
  <c r="AN853" i="8" s="1"/>
  <c r="AN691" i="8"/>
  <c r="AN503" i="8"/>
  <c r="AM423" i="8"/>
  <c r="AN423" i="8" s="1"/>
  <c r="AM321" i="8"/>
  <c r="AN321" i="8" s="1"/>
  <c r="AM135" i="8"/>
  <c r="AN135" i="8" s="1"/>
  <c r="AM59" i="8"/>
  <c r="AN59" i="8" s="1"/>
  <c r="AN478" i="8"/>
  <c r="AN616" i="8"/>
  <c r="AN500" i="8"/>
  <c r="AN644" i="8"/>
  <c r="AN686" i="8"/>
  <c r="AN550" i="8"/>
  <c r="AN681" i="8"/>
  <c r="AN631" i="8"/>
  <c r="AN989" i="8"/>
  <c r="AN569" i="8"/>
  <c r="AN358" i="8"/>
  <c r="AN211" i="8"/>
  <c r="AN755" i="8"/>
  <c r="AN450" i="8"/>
  <c r="AN210" i="8"/>
  <c r="AN992" i="8"/>
  <c r="AN463" i="8"/>
  <c r="AN959" i="8"/>
  <c r="AN627" i="8"/>
  <c r="AN542" i="8"/>
  <c r="AN887" i="8"/>
  <c r="AN997" i="8"/>
  <c r="AN933" i="8"/>
  <c r="AN599" i="8"/>
  <c r="AM468" i="8"/>
  <c r="AN468" i="8" s="1"/>
  <c r="AN446" i="8"/>
  <c r="AN763" i="8"/>
  <c r="AN507" i="8"/>
  <c r="AN208" i="8"/>
  <c r="AN643" i="8"/>
  <c r="AN499" i="8"/>
  <c r="AN308" i="8"/>
  <c r="AN330" i="8"/>
  <c r="AN641" i="8"/>
  <c r="AN532" i="8"/>
  <c r="AN145" i="8"/>
  <c r="AN568" i="8"/>
  <c r="AN417" i="8"/>
  <c r="AN706" i="8"/>
  <c r="AN574" i="8"/>
  <c r="AN141" i="8"/>
  <c r="AN624" i="8"/>
  <c r="AN615" i="8"/>
  <c r="AM350" i="8"/>
  <c r="AN350" i="8" s="1"/>
  <c r="AM509" i="8"/>
  <c r="AN509" i="8" s="1"/>
  <c r="AM931" i="8"/>
  <c r="AN931" i="8" s="1"/>
  <c r="AN702" i="8"/>
  <c r="AM561" i="8"/>
  <c r="AN561" i="8" s="1"/>
  <c r="AM61" i="8"/>
  <c r="AN61" i="8" s="1"/>
  <c r="AM73" i="8"/>
  <c r="AN73" i="8" s="1"/>
  <c r="AN320" i="8"/>
  <c r="AM247" i="8"/>
  <c r="AN247" i="8" s="1"/>
  <c r="AM223" i="8"/>
  <c r="AN223" i="8" s="1"/>
  <c r="AN339" i="8"/>
  <c r="AN928" i="8"/>
  <c r="AN70" i="8"/>
  <c r="AN22" i="8"/>
  <c r="AN620" i="8"/>
  <c r="AN389" i="8"/>
  <c r="AN38" i="8"/>
  <c r="AN584" i="8"/>
  <c r="AN999" i="8"/>
  <c r="AN859" i="8"/>
  <c r="AN786" i="8"/>
  <c r="AN385" i="8"/>
  <c r="AN86" i="8"/>
  <c r="AN520" i="8"/>
  <c r="AN319" i="8"/>
  <c r="AN139" i="8"/>
  <c r="AN544" i="8"/>
  <c r="AM582" i="8"/>
  <c r="AN582" i="8" s="1"/>
  <c r="AM625" i="8"/>
  <c r="AN625" i="8" s="1"/>
  <c r="AN711" i="8"/>
  <c r="AN734" i="8"/>
  <c r="AM879" i="8"/>
  <c r="AN879" i="8" s="1"/>
  <c r="AM944" i="8"/>
  <c r="AN944" i="8" s="1"/>
  <c r="AM12" i="8"/>
  <c r="AN12" i="8" s="1"/>
  <c r="AN168" i="8"/>
  <c r="AM166" i="8"/>
  <c r="AN166" i="8" s="1"/>
  <c r="AM226" i="8"/>
  <c r="AN226" i="8" s="1"/>
  <c r="AM270" i="8"/>
  <c r="AN270" i="8" s="1"/>
  <c r="AN360" i="8"/>
  <c r="AM420" i="8"/>
  <c r="AN420" i="8" s="1"/>
  <c r="AM504" i="8"/>
  <c r="AN504" i="8" s="1"/>
  <c r="AN557" i="8"/>
  <c r="AN651" i="8"/>
  <c r="AN673" i="8"/>
  <c r="AN828" i="8"/>
  <c r="AN798" i="8"/>
  <c r="AM938" i="8"/>
  <c r="AN938" i="8" s="1"/>
  <c r="AM552" i="8"/>
  <c r="AN552" i="8" s="1"/>
  <c r="AM598" i="8"/>
  <c r="AN598" i="8" s="1"/>
  <c r="AM804" i="8"/>
  <c r="AN804" i="8" s="1"/>
  <c r="AM749" i="8"/>
  <c r="AN749" i="8" s="1"/>
  <c r="AM884" i="8"/>
  <c r="AN884" i="8" s="1"/>
  <c r="AM954" i="8"/>
  <c r="AN954" i="8" s="1"/>
  <c r="AM36" i="8"/>
  <c r="AN36" i="8" s="1"/>
  <c r="AN136" i="8"/>
  <c r="AN169" i="8"/>
  <c r="AN279" i="8"/>
  <c r="AN277" i="8"/>
  <c r="AN414" i="8"/>
  <c r="AM411" i="8"/>
  <c r="AN411" i="8" s="1"/>
  <c r="AN527" i="8"/>
  <c r="AM621" i="8"/>
  <c r="AN621" i="8" s="1"/>
  <c r="AM747" i="8"/>
  <c r="AN747" i="8" s="1"/>
  <c r="AN868" i="8"/>
  <c r="AN845" i="8"/>
  <c r="AM912" i="8"/>
  <c r="AN912" i="8" s="1"/>
  <c r="AM990" i="8"/>
  <c r="AN990" i="8" s="1"/>
  <c r="AM116" i="8"/>
  <c r="AN116" i="8" s="1"/>
  <c r="AM96" i="8"/>
  <c r="AN96" i="8" s="1"/>
  <c r="AM159" i="8"/>
  <c r="AN159" i="8" s="1"/>
  <c r="AM251" i="8"/>
  <c r="AN251" i="8" s="1"/>
  <c r="AM249" i="8"/>
  <c r="AN249" i="8" s="1"/>
  <c r="AN490" i="8"/>
  <c r="AM591" i="8"/>
  <c r="AN591" i="8" s="1"/>
  <c r="AM652" i="8"/>
  <c r="AN652" i="8" s="1"/>
  <c r="AM818" i="8"/>
  <c r="AN818" i="8" s="1"/>
  <c r="AN841" i="8"/>
  <c r="AM426" i="8"/>
  <c r="AN426" i="8" s="1"/>
  <c r="AN383" i="8"/>
  <c r="AM498" i="8"/>
  <c r="AN498" i="8" s="1"/>
  <c r="AN595" i="8"/>
  <c r="AM655" i="8"/>
  <c r="AN655" i="8" s="1"/>
  <c r="AM808" i="8"/>
  <c r="AN808" i="8" s="1"/>
  <c r="AM846" i="8"/>
  <c r="AN846" i="8" s="1"/>
  <c r="AN843" i="8"/>
  <c r="AN940" i="8"/>
  <c r="AN149" i="8"/>
  <c r="AM99" i="8"/>
  <c r="AN99" i="8" s="1"/>
  <c r="AN161" i="8"/>
  <c r="AM259" i="8"/>
  <c r="AN259" i="8" s="1"/>
  <c r="AM257" i="8"/>
  <c r="AN257" i="8" s="1"/>
  <c r="AM437" i="8"/>
  <c r="AN437" i="8" s="1"/>
  <c r="AM391" i="8"/>
  <c r="AN391" i="8" s="1"/>
  <c r="AM502" i="8"/>
  <c r="AN502" i="8" s="1"/>
  <c r="AN656" i="8"/>
  <c r="AM831" i="8"/>
  <c r="AN831" i="8" s="1"/>
  <c r="AN813" i="8"/>
  <c r="AM851" i="8"/>
  <c r="AN851" i="8" s="1"/>
  <c r="AM971" i="8"/>
  <c r="AN971" i="8" s="1"/>
  <c r="AM176" i="8"/>
  <c r="AN176" i="8" s="1"/>
  <c r="AM121" i="8"/>
  <c r="AN121" i="8" s="1"/>
  <c r="AM162" i="8"/>
  <c r="AN162" i="8" s="1"/>
  <c r="AM263" i="8"/>
  <c r="AN263" i="8" s="1"/>
  <c r="AM261" i="8"/>
  <c r="AN261" i="8" s="1"/>
  <c r="AM395" i="8"/>
  <c r="AN395" i="8" s="1"/>
  <c r="AM506" i="8"/>
  <c r="AN506" i="8" s="1"/>
  <c r="AM603" i="8"/>
  <c r="AN603" i="8" s="1"/>
  <c r="AN671" i="8"/>
  <c r="AM834" i="8"/>
  <c r="AN834" i="8" s="1"/>
  <c r="AM979" i="8"/>
  <c r="AN979" i="8" s="1"/>
  <c r="AN11" i="8"/>
  <c r="AN13" i="8"/>
  <c r="AM233" i="8"/>
  <c r="AN233" i="8" s="1"/>
  <c r="AN216" i="8"/>
  <c r="AN312" i="8"/>
  <c r="AM314" i="8"/>
  <c r="AN314" i="8" s="1"/>
  <c r="AN406" i="8"/>
  <c r="AM74" i="8"/>
  <c r="AN74" i="8" s="1"/>
  <c r="AM57" i="8"/>
  <c r="AN57" i="8" s="1"/>
  <c r="AM315" i="8"/>
  <c r="AN315" i="8" s="1"/>
  <c r="AM442" i="8"/>
  <c r="AN442" i="8" s="1"/>
  <c r="AM459" i="8"/>
  <c r="AN459" i="8" s="1"/>
  <c r="AM78" i="8"/>
  <c r="AN78" i="8" s="1"/>
  <c r="AM41" i="8"/>
  <c r="AN41" i="8" s="1"/>
  <c r="AM191" i="8"/>
  <c r="AN191" i="8" s="1"/>
  <c r="AM206" i="8"/>
  <c r="AN206" i="8" s="1"/>
  <c r="AM51" i="8"/>
  <c r="AN51" i="8" s="1"/>
  <c r="AM353" i="8"/>
  <c r="AN353" i="8" s="1"/>
  <c r="AM60" i="8"/>
  <c r="AN60" i="8" s="1"/>
  <c r="AM144" i="8"/>
  <c r="AN144" i="8" s="1"/>
  <c r="AM594" i="8"/>
  <c r="AN594" i="8" s="1"/>
  <c r="AM46" i="8"/>
  <c r="AN46" i="8" s="1"/>
  <c r="AM174" i="8"/>
  <c r="AN174" i="8" s="1"/>
  <c r="AM101" i="8"/>
  <c r="AN101" i="8" s="1"/>
  <c r="AM124" i="8"/>
  <c r="AN124" i="8" s="1"/>
  <c r="AM336" i="8"/>
  <c r="AN336" i="8" s="1"/>
  <c r="AM539" i="8"/>
  <c r="AN539" i="8" s="1"/>
  <c r="AM241" i="8"/>
  <c r="AN241" i="8" s="1"/>
  <c r="AM213" i="8"/>
  <c r="AN213" i="8" s="1"/>
  <c r="AM295" i="8"/>
  <c r="AN295" i="8" s="1"/>
  <c r="AM858" i="8"/>
  <c r="AN858" i="8" s="1"/>
  <c r="AM178" i="8"/>
  <c r="AN178" i="8" s="1"/>
  <c r="AM338" i="8"/>
  <c r="AN338" i="8" s="1"/>
  <c r="AM767" i="8"/>
  <c r="AN767" i="8" s="1"/>
  <c r="AM363" i="8"/>
  <c r="AN363" i="8" s="1"/>
  <c r="AM300" i="8"/>
  <c r="AN300" i="8" s="1"/>
  <c r="AM583" i="8"/>
  <c r="AN583" i="8" s="1"/>
  <c r="AM705" i="8"/>
  <c r="AN705" i="8" s="1"/>
  <c r="AM878" i="8"/>
  <c r="AN878" i="8" s="1"/>
  <c r="AM443" i="8"/>
  <c r="AN443" i="8" s="1"/>
  <c r="AM697" i="8"/>
  <c r="AN697" i="8" s="1"/>
  <c r="AM735" i="8"/>
  <c r="AN735" i="8" s="1"/>
  <c r="AM924" i="8"/>
  <c r="AN924" i="8" s="1"/>
  <c r="AM325" i="8"/>
  <c r="AN325" i="8" s="1"/>
  <c r="AM452" i="8"/>
  <c r="AN452" i="8" s="1"/>
  <c r="AM649" i="8"/>
  <c r="AN649" i="8" s="1"/>
  <c r="AM996" i="8"/>
  <c r="AN996" i="8" s="1"/>
  <c r="AM332" i="8"/>
  <c r="AN332" i="8" s="1"/>
  <c r="AM897" i="8"/>
  <c r="AN897" i="8" s="1"/>
  <c r="AM39" i="8"/>
  <c r="AN39" i="8" s="1"/>
  <c r="AM351" i="8"/>
  <c r="AN351" i="8" s="1"/>
  <c r="AM757" i="8"/>
  <c r="AN757" i="8" s="1"/>
  <c r="AM885" i="8"/>
  <c r="AN885" i="8" s="1"/>
  <c r="AM127" i="8"/>
  <c r="AN127" i="8" s="1"/>
  <c r="AM326" i="8"/>
  <c r="AN326" i="8" s="1"/>
  <c r="AM288" i="8"/>
  <c r="AN288" i="8" s="1"/>
  <c r="AM394" i="8"/>
  <c r="AN394" i="8" s="1"/>
  <c r="AM511" i="8"/>
  <c r="AN511" i="8" s="1"/>
  <c r="AM646" i="8"/>
  <c r="AN646" i="8" s="1"/>
  <c r="AM801" i="8"/>
  <c r="AN801" i="8" s="1"/>
  <c r="AM715" i="8"/>
  <c r="AN715" i="8" s="1"/>
  <c r="AM836" i="8"/>
  <c r="AN836" i="8" s="1"/>
  <c r="AM972" i="8"/>
  <c r="AN972" i="8" s="1"/>
  <c r="AM298" i="8"/>
  <c r="AN298" i="8" s="1"/>
  <c r="AM492" i="8"/>
  <c r="AN492" i="8" s="1"/>
  <c r="AM687" i="8"/>
  <c r="AN687" i="8" s="1"/>
  <c r="AM908" i="8"/>
  <c r="AN908" i="8" s="1"/>
  <c r="AM228" i="8"/>
  <c r="AN228" i="8" s="1"/>
  <c r="AM305" i="8"/>
  <c r="AN305" i="8" s="1"/>
  <c r="AM287" i="8"/>
  <c r="AN287" i="8" s="1"/>
  <c r="AM1000" i="8"/>
  <c r="AN1000" i="8" s="1"/>
  <c r="AM413" i="8"/>
  <c r="AN413" i="8" s="1"/>
  <c r="AM444" i="8"/>
  <c r="AN444" i="8" s="1"/>
  <c r="AM479" i="8"/>
  <c r="AN479" i="8" s="1"/>
  <c r="AM410" i="8"/>
  <c r="AN410" i="8" s="1"/>
  <c r="AM518" i="8"/>
  <c r="AN518" i="8" s="1"/>
  <c r="AM571" i="8"/>
  <c r="AN571" i="8" s="1"/>
  <c r="AM661" i="8"/>
  <c r="AN661" i="8" s="1"/>
  <c r="AM860" i="8"/>
  <c r="AN860" i="8" s="1"/>
  <c r="AM794" i="8"/>
  <c r="AN794" i="8" s="1"/>
  <c r="AM963" i="8"/>
  <c r="AN963" i="8" s="1"/>
  <c r="AM522" i="8"/>
  <c r="AN522" i="8" s="1"/>
  <c r="AM75" i="8"/>
  <c r="AN75" i="8" s="1"/>
  <c r="AM327" i="8"/>
  <c r="AN327" i="8" s="1"/>
  <c r="AM764" i="8"/>
  <c r="AN764" i="8" s="1"/>
  <c r="AM131" i="8"/>
  <c r="AN131" i="8" s="1"/>
  <c r="AM88" i="8"/>
  <c r="AN88" i="8" s="1"/>
  <c r="AM175" i="8"/>
  <c r="AN175" i="8" s="1"/>
  <c r="AM243" i="8"/>
  <c r="AN243" i="8" s="1"/>
  <c r="AM286" i="8"/>
  <c r="AN286" i="8" s="1"/>
  <c r="AM580" i="8"/>
  <c r="AN580" i="8" s="1"/>
  <c r="AM628" i="8"/>
  <c r="AN628" i="8" s="1"/>
  <c r="AM842" i="8"/>
  <c r="AN842" i="8" s="1"/>
  <c r="AM97" i="8"/>
  <c r="AN97" i="8" s="1"/>
  <c r="AM118" i="8"/>
  <c r="AN118" i="8" s="1"/>
  <c r="AM382" i="8"/>
  <c r="AN382" i="8" s="1"/>
  <c r="AM508" i="8"/>
  <c r="AN508" i="8" s="1"/>
  <c r="AM744" i="8"/>
  <c r="AN744" i="8" s="1"/>
  <c r="AM111" i="8"/>
  <c r="AN111" i="8" s="1"/>
  <c r="AM370" i="8"/>
  <c r="AN370" i="8" s="1"/>
  <c r="AM480" i="8"/>
  <c r="AN480" i="8" s="1"/>
  <c r="AM27" i="8"/>
  <c r="AN27" i="8" s="1"/>
  <c r="AM125" i="8"/>
  <c r="AN125" i="8" s="1"/>
  <c r="AM366" i="8"/>
  <c r="AN366" i="8" s="1"/>
  <c r="AM517" i="8"/>
  <c r="AN517" i="8" s="1"/>
  <c r="AM679" i="8"/>
  <c r="AN679" i="8" s="1"/>
  <c r="AM916" i="8"/>
  <c r="AN916" i="8" s="1"/>
  <c r="AM974" i="8"/>
  <c r="AN974" i="8" s="1"/>
  <c r="AM720" i="8"/>
  <c r="AN720" i="8" s="1"/>
  <c r="AM730" i="8"/>
  <c r="AN730" i="8" s="1"/>
  <c r="AM960" i="8"/>
  <c r="AN960" i="8" s="1"/>
  <c r="AM87" i="8"/>
  <c r="AN87" i="8" s="1"/>
  <c r="AM112" i="8"/>
  <c r="AN112" i="8" s="1"/>
  <c r="AM368" i="8"/>
  <c r="AN368" i="8" s="1"/>
  <c r="AM579" i="8"/>
  <c r="AN579" i="8" s="1"/>
  <c r="AM638" i="8"/>
  <c r="AN638" i="8" s="1"/>
  <c r="AM760" i="8"/>
  <c r="AN760" i="8" s="1"/>
  <c r="AM778" i="8"/>
  <c r="AN778" i="8" s="1"/>
  <c r="AM943" i="8"/>
  <c r="AN943" i="8" s="1"/>
  <c r="AM43" i="8"/>
  <c r="AN43" i="8" s="1"/>
  <c r="AM137" i="8"/>
  <c r="AN137" i="8" s="1"/>
  <c r="AM264" i="8"/>
  <c r="AN264" i="8" s="1"/>
  <c r="AM447" i="8"/>
  <c r="AN447" i="8" s="1"/>
  <c r="AM717" i="8"/>
  <c r="AN717" i="8" s="1"/>
  <c r="AM707" i="8"/>
  <c r="AN707" i="8" s="1"/>
  <c r="AM1006" i="8"/>
  <c r="AN1006" i="8" s="1"/>
  <c r="AM95" i="8"/>
  <c r="AN95" i="8" s="1"/>
  <c r="AM217" i="8"/>
  <c r="AN217" i="8" s="1"/>
  <c r="AM273" i="8"/>
  <c r="AN273" i="8" s="1"/>
  <c r="AM535" i="8"/>
  <c r="AN535" i="8" s="1"/>
  <c r="AM581" i="8"/>
  <c r="AN581" i="8" s="1"/>
  <c r="AM839" i="8"/>
  <c r="AN839" i="8" s="1"/>
  <c r="AM875" i="8"/>
  <c r="AN875" i="8" s="1"/>
  <c r="AM994" i="8"/>
  <c r="AN994" i="8" s="1"/>
  <c r="AM207" i="8"/>
  <c r="AN207" i="8" s="1"/>
  <c r="AM198" i="8"/>
  <c r="AN198" i="8" s="1"/>
  <c r="AM365" i="8"/>
  <c r="AN365" i="8" s="1"/>
  <c r="AM465" i="8"/>
  <c r="AN465" i="8" s="1"/>
  <c r="AM470" i="8"/>
  <c r="AN470" i="8" s="1"/>
  <c r="AM647" i="8"/>
  <c r="AN647" i="8" s="1"/>
  <c r="AM629" i="8"/>
  <c r="AN629" i="8" s="1"/>
  <c r="AM965" i="8"/>
  <c r="AN965" i="8" s="1"/>
  <c r="AM242" i="8"/>
  <c r="AN242" i="8" s="1"/>
  <c r="AM335" i="8"/>
  <c r="AN335" i="8" s="1"/>
  <c r="AM512" i="8"/>
  <c r="AN512" i="8" s="1"/>
  <c r="AM469" i="8"/>
  <c r="AN469" i="8" s="1"/>
  <c r="AM534" i="8"/>
  <c r="AN534" i="8" s="1"/>
  <c r="AM820" i="8"/>
  <c r="AN820" i="8" s="1"/>
  <c r="AM713" i="8"/>
  <c r="AN713" i="8" s="1"/>
  <c r="AM662" i="8"/>
  <c r="AN662" i="8" s="1"/>
  <c r="AM719" i="8"/>
  <c r="AN719" i="8" s="1"/>
  <c r="AM835" i="8"/>
  <c r="AN835" i="8" s="1"/>
  <c r="AM984" i="8"/>
  <c r="AN984" i="8" s="1"/>
  <c r="AM156" i="8"/>
  <c r="AN156" i="8" s="1"/>
  <c r="AM612" i="8"/>
  <c r="AN612" i="8" s="1"/>
  <c r="AM769" i="8"/>
  <c r="AN769" i="8" s="1"/>
  <c r="AM939" i="8"/>
  <c r="AN939" i="8" s="1"/>
  <c r="AM115" i="8"/>
  <c r="AN115" i="8" s="1"/>
  <c r="AM218" i="8"/>
  <c r="AN218" i="8" s="1"/>
  <c r="AM180" i="8"/>
  <c r="AN180" i="8" s="1"/>
  <c r="AM474" i="8"/>
  <c r="AN474" i="8" s="1"/>
  <c r="AM435" i="8"/>
  <c r="AN435" i="8" s="1"/>
  <c r="AM547" i="8"/>
  <c r="AN547" i="8" s="1"/>
  <c r="AM698" i="8"/>
  <c r="AN698" i="8" s="1"/>
  <c r="AM723" i="8"/>
  <c r="AN723" i="8" s="1"/>
  <c r="AM894" i="8"/>
  <c r="AN894" i="8" s="1"/>
  <c r="AM179" i="8"/>
  <c r="AN179" i="8" s="1"/>
  <c r="AM256" i="8"/>
  <c r="AN256" i="8" s="1"/>
  <c r="AM236" i="8"/>
  <c r="AN236" i="8" s="1"/>
  <c r="AM585" i="8"/>
  <c r="AN585" i="8" s="1"/>
  <c r="AM636" i="8"/>
  <c r="AN636" i="8" s="1"/>
  <c r="AM712" i="8"/>
  <c r="AN712" i="8" s="1"/>
  <c r="AM950" i="8"/>
  <c r="AN950" i="8" s="1"/>
  <c r="AM68" i="8"/>
  <c r="AN68" i="8" s="1"/>
  <c r="AM195" i="8"/>
  <c r="AN195" i="8" s="1"/>
  <c r="AM397" i="8"/>
  <c r="AN397" i="8" s="1"/>
  <c r="AM482" i="8"/>
  <c r="AN482" i="8" s="1"/>
  <c r="AM602" i="8"/>
  <c r="AN602" i="8" s="1"/>
  <c r="AM722" i="8"/>
  <c r="AN722" i="8" s="1"/>
  <c r="AM968" i="8"/>
  <c r="AN968" i="8" s="1"/>
  <c r="AM21" i="8"/>
  <c r="AN21" i="8" s="1"/>
  <c r="AM165" i="8"/>
  <c r="AN165" i="8" s="1"/>
  <c r="AM407" i="8"/>
  <c r="AN407" i="8" s="1"/>
  <c r="AM476" i="8"/>
  <c r="AN476" i="8" s="1"/>
  <c r="AM548" i="8"/>
  <c r="AN548" i="8" s="1"/>
  <c r="AM768" i="8"/>
  <c r="AN768" i="8" s="1"/>
  <c r="AM896" i="8"/>
  <c r="AN896" i="8" s="1"/>
  <c r="AM77" i="8"/>
  <c r="AN77" i="8" s="1"/>
  <c r="AM142" i="8"/>
  <c r="AN142" i="8" s="1"/>
  <c r="AM260" i="8"/>
  <c r="AN260" i="8" s="1"/>
  <c r="AM575" i="8"/>
  <c r="AN575" i="8" s="1"/>
  <c r="AM930" i="8"/>
  <c r="AN930" i="8" s="1"/>
  <c r="AM81" i="8"/>
  <c r="AN81" i="8" s="1"/>
  <c r="AM489" i="8"/>
  <c r="AN489" i="8" s="1"/>
  <c r="AM597" i="8"/>
  <c r="AN597" i="8" s="1"/>
  <c r="AM731" i="8"/>
  <c r="AN731" i="8" s="1"/>
  <c r="AM802" i="8"/>
  <c r="AN802" i="8" s="1"/>
  <c r="AM909" i="8"/>
  <c r="AN909" i="8" s="1"/>
  <c r="AM49" i="8"/>
  <c r="AN49" i="8" s="1"/>
  <c r="AM85" i="8"/>
  <c r="AN85" i="8" s="1"/>
  <c r="AM147" i="8"/>
  <c r="AN147" i="8" s="1"/>
  <c r="AM304" i="8"/>
  <c r="AN304" i="8" s="1"/>
  <c r="AM322" i="8"/>
  <c r="AN322" i="8" s="1"/>
  <c r="AM773" i="8"/>
  <c r="AN773" i="8" s="1"/>
  <c r="AM709" i="8"/>
  <c r="AN709" i="8" s="1"/>
  <c r="AM900" i="8"/>
  <c r="AN900" i="8" s="1"/>
  <c r="AM375" i="8"/>
  <c r="AN375" i="8" s="1"/>
  <c r="AM454" i="8"/>
  <c r="AN454" i="8" s="1"/>
  <c r="AM471" i="8"/>
  <c r="AN471" i="8" s="1"/>
  <c r="AM554" i="8"/>
  <c r="AN554" i="8" s="1"/>
  <c r="AM840" i="8"/>
  <c r="AN840" i="8" s="1"/>
  <c r="AM870" i="8"/>
  <c r="AN870" i="8" s="1"/>
  <c r="AM970" i="8"/>
  <c r="AN970" i="8" s="1"/>
  <c r="AM230" i="8"/>
  <c r="AN230" i="8" s="1"/>
  <c r="AM555" i="8"/>
  <c r="AN555" i="8" s="1"/>
  <c r="AM536" i="8"/>
  <c r="AN536" i="8" s="1"/>
  <c r="AM639" i="8"/>
  <c r="AN639" i="8" s="1"/>
  <c r="AM913" i="8"/>
  <c r="AN913" i="8" s="1"/>
  <c r="AM384" i="8"/>
  <c r="AN384" i="8" s="1"/>
  <c r="AM456" i="8"/>
  <c r="AN456" i="8" s="1"/>
  <c r="AM537" i="8"/>
  <c r="AN537" i="8" s="1"/>
  <c r="AM622" i="8"/>
  <c r="AN622" i="8" s="1"/>
  <c r="AM721" i="8"/>
  <c r="AN721" i="8" s="1"/>
  <c r="AM906" i="8"/>
  <c r="AN906" i="8" s="1"/>
  <c r="AM969" i="8"/>
  <c r="AN969" i="8" s="1"/>
  <c r="AM387" i="8"/>
  <c r="AN387" i="8" s="1"/>
  <c r="AM475" i="8"/>
  <c r="AN475" i="8" s="1"/>
  <c r="AM617" i="8"/>
  <c r="AN617" i="8" s="1"/>
  <c r="AM607" i="8"/>
  <c r="AN607" i="8" s="1"/>
  <c r="AM811" i="8"/>
  <c r="AN811" i="8" s="1"/>
  <c r="AM800" i="8"/>
  <c r="AN800" i="8" s="1"/>
  <c r="AM850" i="8"/>
  <c r="AN850" i="8" s="1"/>
  <c r="AM920" i="8"/>
  <c r="AN920" i="8" s="1"/>
  <c r="AM9" i="8"/>
  <c r="AN9" i="8" s="1"/>
  <c r="AM262" i="8"/>
  <c r="AN262" i="8" s="1"/>
  <c r="AM754" i="8"/>
  <c r="AN754" i="8" s="1"/>
  <c r="AM313" i="8"/>
  <c r="AN313" i="8" s="1"/>
  <c r="AM488" i="8"/>
  <c r="AN488" i="8" s="1"/>
  <c r="AM31" i="8"/>
  <c r="AN31" i="8" s="1"/>
  <c r="AM682" i="8"/>
  <c r="AN682" i="8" s="1"/>
  <c r="AM254" i="8"/>
  <c r="AN254" i="8" s="1"/>
  <c r="AM693" i="8"/>
  <c r="AN693" i="8" s="1"/>
  <c r="AM187" i="8"/>
  <c r="AN187" i="8" s="1"/>
  <c r="AM431" i="8"/>
  <c r="AN431" i="8" s="1"/>
  <c r="AM788" i="8"/>
  <c r="AN788" i="8" s="1"/>
  <c r="AM388" i="8"/>
  <c r="AN388" i="8" s="1"/>
  <c r="AM640" i="8"/>
  <c r="AN640" i="8" s="1"/>
  <c r="AM919" i="8"/>
  <c r="AN919" i="8" s="1"/>
  <c r="AM309" i="8"/>
  <c r="AN309" i="8" s="1"/>
  <c r="AM666" i="8"/>
  <c r="AN666" i="8" s="1"/>
  <c r="AM472" i="8"/>
  <c r="AN472" i="8" s="1"/>
  <c r="AM409" i="8"/>
  <c r="AN409" i="8" s="1"/>
  <c r="AM670" i="8"/>
  <c r="AN670" i="8" s="1"/>
  <c r="AM55" i="8"/>
  <c r="AN55" i="8" s="1"/>
  <c r="AM122" i="8"/>
  <c r="AN122" i="8" s="1"/>
  <c r="AM234" i="8"/>
  <c r="AN234" i="8" s="1"/>
  <c r="AM25" i="8"/>
  <c r="AN25" i="8" s="1"/>
  <c r="AM245" i="8"/>
  <c r="AN245" i="8" s="1"/>
  <c r="AM424" i="8"/>
  <c r="AN424" i="8" s="1"/>
  <c r="AM529" i="8"/>
  <c r="AN529" i="8" s="1"/>
  <c r="AM608" i="8"/>
  <c r="AN608" i="8" s="1"/>
  <c r="AM700" i="8"/>
  <c r="AN700" i="8" s="1"/>
  <c r="AM946" i="8"/>
  <c r="AN946" i="8" s="1"/>
  <c r="AM215" i="8"/>
  <c r="AN215" i="8" s="1"/>
  <c r="AM657" i="8"/>
  <c r="AN657" i="8" s="1"/>
  <c r="AM91" i="8"/>
  <c r="AN91" i="8" s="1"/>
  <c r="AM307" i="8"/>
  <c r="AN307" i="8" s="1"/>
  <c r="AM486" i="8"/>
  <c r="AN486" i="8" s="1"/>
  <c r="AM787" i="8"/>
  <c r="AN787" i="8" s="1"/>
  <c r="AM93" i="8"/>
  <c r="AN93" i="8" s="1"/>
  <c r="AM153" i="8"/>
  <c r="AN153" i="8" s="1"/>
  <c r="AM297" i="8"/>
  <c r="AN297" i="8" s="1"/>
  <c r="AM311" i="8"/>
  <c r="AN311" i="8" s="1"/>
  <c r="AM634" i="8"/>
  <c r="AN634" i="8" s="1"/>
  <c r="AM789" i="8"/>
  <c r="AN789" i="8" s="1"/>
  <c r="AM348" i="8"/>
  <c r="AN348" i="8" s="1"/>
  <c r="AM793" i="8"/>
  <c r="AN793" i="8" s="1"/>
  <c r="AM872" i="8"/>
  <c r="AN872" i="8" s="1"/>
  <c r="AM635" i="8"/>
  <c r="AN635" i="8" s="1"/>
  <c r="AM883" i="8"/>
  <c r="AN883" i="8" s="1"/>
  <c r="AM701" i="8"/>
  <c r="AN701" i="8" s="1"/>
  <c r="AM782" i="8"/>
  <c r="AN782" i="8" s="1"/>
  <c r="AM964" i="8"/>
  <c r="AN964" i="8" s="1"/>
  <c r="AM976" i="8"/>
  <c r="AN976" i="8" s="1"/>
  <c r="AM736" i="8"/>
  <c r="AN736" i="8" s="1"/>
  <c r="AM412" i="8"/>
  <c r="AN412" i="8" s="1"/>
  <c r="AM677" i="8"/>
  <c r="AN677" i="8" s="1"/>
  <c r="AM614" i="8"/>
  <c r="AN614" i="8" s="1"/>
  <c r="AM796" i="8"/>
  <c r="AN796" i="8" s="1"/>
  <c r="AM935" i="8"/>
  <c r="AN935" i="8" s="1"/>
  <c r="AM1001" i="8"/>
  <c r="AN1001" i="8" s="1"/>
  <c r="AM438" i="8"/>
  <c r="AN438" i="8" s="1"/>
  <c r="AM556" i="8"/>
  <c r="AN556" i="8" s="1"/>
  <c r="AM852" i="8"/>
  <c r="AN852" i="8" s="1"/>
  <c r="AM783" i="8"/>
  <c r="AN783" i="8" s="1"/>
  <c r="AM882" i="8"/>
  <c r="AN882" i="8" s="1"/>
  <c r="AM19" i="8"/>
  <c r="AN19" i="8" s="1"/>
  <c r="AM957" i="8"/>
  <c r="AN957" i="8" s="1"/>
  <c r="AM890" i="8"/>
  <c r="AN890" i="8" s="1"/>
  <c r="AM741" i="8"/>
  <c r="AN741" i="8" s="1"/>
  <c r="AM559" i="8"/>
  <c r="AN559" i="8" s="1"/>
  <c r="AM359" i="8"/>
  <c r="AN359" i="8" s="1"/>
  <c r="AM293" i="8"/>
  <c r="AN293" i="8" s="1"/>
  <c r="AM152" i="8"/>
  <c r="AN152" i="8" s="1"/>
  <c r="AM30" i="8"/>
  <c r="AN30" i="8" s="1"/>
  <c r="AM684" i="8"/>
  <c r="AN684" i="8" s="1"/>
  <c r="AM690" i="8"/>
  <c r="AN690" i="8" s="1"/>
  <c r="AM785" i="8"/>
  <c r="AN785" i="8" s="1"/>
  <c r="AM148" i="8"/>
  <c r="AN148" i="8" s="1"/>
  <c r="AM318" i="8"/>
  <c r="AN318" i="8" s="1"/>
  <c r="T30" i="4"/>
  <c r="X30" i="4" s="1"/>
  <c r="M21" i="7"/>
  <c r="R29" i="3" s="1"/>
  <c r="AB29" i="3" s="1"/>
  <c r="AM56" i="8"/>
  <c r="AN56" i="8" s="1"/>
  <c r="L25" i="7"/>
  <c r="Q33" i="3" s="1"/>
  <c r="Z34" i="4"/>
  <c r="AM100" i="8"/>
  <c r="AN100" i="8" s="1"/>
  <c r="AM80" i="8"/>
  <c r="AN80" i="8" s="1"/>
  <c r="AM50" i="8"/>
  <c r="AN50" i="8" s="1"/>
  <c r="Z51" i="5"/>
  <c r="Z49" i="5"/>
  <c r="AM32" i="8"/>
  <c r="AN32" i="8" s="1"/>
  <c r="AM33" i="8"/>
  <c r="AN33" i="8" s="1"/>
  <c r="X9" i="8"/>
  <c r="X8" i="8"/>
  <c r="X20" i="8"/>
  <c r="X987" i="8"/>
  <c r="X1000" i="8"/>
  <c r="X1001" i="8"/>
  <c r="X988" i="8"/>
  <c r="X990" i="8"/>
  <c r="X989" i="8"/>
  <c r="X932" i="8"/>
  <c r="X968" i="8"/>
  <c r="X950" i="8"/>
  <c r="X904" i="8"/>
  <c r="X939" i="8"/>
  <c r="X917" i="8"/>
  <c r="X878" i="8"/>
  <c r="X905" i="8"/>
  <c r="X919" i="8"/>
  <c r="X852" i="8"/>
  <c r="X849" i="8"/>
  <c r="X907" i="8"/>
  <c r="X863" i="8"/>
  <c r="X809" i="8"/>
  <c r="X835" i="8"/>
  <c r="X836" i="8"/>
  <c r="X810" i="8"/>
  <c r="X768" i="8"/>
  <c r="X841" i="8"/>
  <c r="X814" i="8"/>
  <c r="X875" i="8"/>
  <c r="X789" i="8"/>
  <c r="X749" i="8"/>
  <c r="X717" i="8"/>
  <c r="X685" i="8"/>
  <c r="X831" i="8"/>
  <c r="X759" i="8"/>
  <c r="X672" i="8"/>
  <c r="X684" i="8"/>
  <c r="X755" i="8"/>
  <c r="X790" i="8"/>
  <c r="X668" i="8"/>
  <c r="X720" i="8"/>
  <c r="X722" i="8"/>
  <c r="X651" i="8"/>
  <c r="X754" i="8"/>
  <c r="X734" i="8"/>
  <c r="X731" i="8"/>
  <c r="X688" i="8"/>
  <c r="X711" i="8"/>
  <c r="X599" i="8"/>
  <c r="X626" i="8"/>
  <c r="X597" i="8"/>
  <c r="X610" i="8"/>
  <c r="X594" i="8"/>
  <c r="X590" i="8"/>
  <c r="X544" i="8"/>
  <c r="X596" i="8"/>
  <c r="X558" i="8"/>
  <c r="X586" i="8"/>
  <c r="X570" i="8"/>
  <c r="X519" i="8"/>
  <c r="X652" i="8"/>
  <c r="X529" i="8"/>
  <c r="X498" i="8"/>
  <c r="X588" i="8"/>
  <c r="X559" i="8"/>
  <c r="X471" i="8"/>
  <c r="X600" i="8"/>
  <c r="X476" i="8"/>
  <c r="X444" i="8"/>
  <c r="X412" i="8"/>
  <c r="X493" i="8"/>
  <c r="X417" i="8"/>
  <c r="X362" i="8"/>
  <c r="X415" i="8"/>
  <c r="X453" i="8"/>
  <c r="X382" i="8"/>
  <c r="X442" i="8"/>
  <c r="X505" i="8"/>
  <c r="X377" i="8"/>
  <c r="X1003" i="8"/>
  <c r="X970" i="8"/>
  <c r="X1006" i="8"/>
  <c r="X967" i="8"/>
  <c r="X954" i="8"/>
  <c r="X975" i="8"/>
  <c r="X969" i="8"/>
  <c r="X920" i="8"/>
  <c r="X912" i="8"/>
  <c r="X918" i="8"/>
  <c r="X913" i="8"/>
  <c r="X854" i="8"/>
  <c r="X883" i="8"/>
  <c r="X876" i="8"/>
  <c r="X886" i="8"/>
  <c r="X908" i="8"/>
  <c r="X921" i="8"/>
  <c r="X859" i="8"/>
  <c r="X891" i="8"/>
  <c r="X794" i="8"/>
  <c r="X780" i="8"/>
  <c r="X805" i="8"/>
  <c r="X766" i="8"/>
  <c r="X839" i="8"/>
  <c r="X793" i="8"/>
  <c r="X737" i="8"/>
  <c r="X701" i="8"/>
  <c r="X665" i="8"/>
  <c r="X767" i="8"/>
  <c r="X682" i="8"/>
  <c r="X675" i="8"/>
  <c r="X732" i="8"/>
  <c r="X763" i="8"/>
  <c r="X787" i="8"/>
  <c r="X808" i="8"/>
  <c r="X656" i="8"/>
  <c r="X623" i="8"/>
  <c r="X706" i="8"/>
  <c r="X703" i="8"/>
  <c r="X670" i="8"/>
  <c r="X620" i="8"/>
  <c r="X690" i="8"/>
  <c r="X614" i="8"/>
  <c r="X630" i="8"/>
  <c r="X585" i="8"/>
  <c r="X579" i="8"/>
  <c r="X532" i="8"/>
  <c r="X581" i="8"/>
  <c r="X584" i="8"/>
  <c r="X526" i="8"/>
  <c r="X525" i="8"/>
  <c r="X601" i="8"/>
  <c r="X516" i="8"/>
  <c r="X561" i="8"/>
  <c r="X514" i="8"/>
  <c r="X483" i="8"/>
  <c r="X490" i="8"/>
  <c r="X1002" i="8"/>
  <c r="X981" i="8"/>
  <c r="X985" i="8"/>
  <c r="X943" i="8"/>
  <c r="X991" i="8"/>
  <c r="X929" i="8"/>
  <c r="X937" i="8"/>
  <c r="X941" i="8"/>
  <c r="X942" i="8"/>
  <c r="X955" i="8"/>
  <c r="X885" i="8"/>
  <c r="X924" i="8"/>
  <c r="X880" i="8"/>
  <c r="X825" i="8"/>
  <c r="X867" i="8"/>
  <c r="X868" i="8"/>
  <c r="X824" i="8"/>
  <c r="X847" i="8"/>
  <c r="X842" i="8"/>
  <c r="X803" i="8"/>
  <c r="X897" i="8"/>
  <c r="X818" i="8"/>
  <c r="X848" i="8"/>
  <c r="X845" i="8"/>
  <c r="X757" i="8"/>
  <c r="X721" i="8"/>
  <c r="X681" i="8"/>
  <c r="X797" i="8"/>
  <c r="X727" i="8"/>
  <c r="X726" i="8"/>
  <c r="X751" i="8"/>
  <c r="X691" i="8"/>
  <c r="X676" i="8"/>
  <c r="X99" i="8"/>
  <c r="X994" i="8"/>
  <c r="X980" i="8"/>
  <c r="X984" i="8"/>
  <c r="X935" i="8"/>
  <c r="X960" i="8"/>
  <c r="X922" i="8"/>
  <c r="X934" i="8"/>
  <c r="X952" i="8"/>
  <c r="X961" i="8"/>
  <c r="X948" i="8"/>
  <c r="X882" i="8"/>
  <c r="X938" i="8"/>
  <c r="X872" i="8"/>
  <c r="X817" i="8"/>
  <c r="X866" i="8"/>
  <c r="X900" i="8"/>
  <c r="X816" i="8"/>
  <c r="X844" i="8"/>
  <c r="X826" i="8"/>
  <c r="X801" i="8"/>
  <c r="X830" i="8"/>
  <c r="X791" i="8"/>
  <c r="X804" i="8"/>
  <c r="X828" i="8"/>
  <c r="X753" i="8"/>
  <c r="X713" i="8"/>
  <c r="X677" i="8"/>
  <c r="X783" i="8"/>
  <c r="X714" i="8"/>
  <c r="X716" i="8"/>
  <c r="X798" i="8"/>
  <c r="X802" i="8"/>
  <c r="X750" i="8"/>
  <c r="X712" i="8"/>
  <c r="X699" i="8"/>
  <c r="X635" i="8"/>
  <c r="X663" i="8"/>
  <c r="X628" i="8"/>
  <c r="X632" i="8"/>
  <c r="X646" i="8"/>
  <c r="X591" i="8"/>
  <c r="X659" i="8"/>
  <c r="X602" i="8"/>
  <c r="X622" i="8"/>
  <c r="X618" i="8"/>
  <c r="X548" i="8"/>
  <c r="X573" i="8"/>
  <c r="X550" i="8"/>
  <c r="X565" i="8"/>
  <c r="X568" i="8"/>
  <c r="X499" i="8"/>
  <c r="X547" i="8"/>
  <c r="X522" i="8"/>
  <c r="X538" i="8"/>
  <c r="X509" i="8"/>
  <c r="X459" i="8"/>
  <c r="X504" i="8"/>
  <c r="X456" i="8"/>
  <c r="X420" i="8"/>
  <c r="X494" i="8"/>
  <c r="X406" i="8"/>
  <c r="X354" i="8"/>
  <c r="X378" i="8"/>
  <c r="X409" i="8"/>
  <c r="X458" i="8"/>
  <c r="X386" i="8"/>
  <c r="X390" i="8"/>
  <c r="X431" i="8"/>
  <c r="X457" i="8"/>
  <c r="X340" i="8"/>
  <c r="X309" i="8"/>
  <c r="X470" i="8"/>
  <c r="X235" i="8"/>
  <c r="X334" i="8"/>
  <c r="X302" i="8"/>
  <c r="X270" i="8"/>
  <c r="X355" i="8"/>
  <c r="X379" i="8"/>
  <c r="X319" i="8"/>
  <c r="X992" i="8"/>
  <c r="X966" i="8"/>
  <c r="X974" i="8"/>
  <c r="X996" i="8"/>
  <c r="X958" i="8"/>
  <c r="X911" i="8"/>
  <c r="X870" i="8"/>
  <c r="X869" i="8"/>
  <c r="X901" i="8"/>
  <c r="X884" i="8"/>
  <c r="X856" i="8"/>
  <c r="X807" i="8"/>
  <c r="X772" i="8"/>
  <c r="X775" i="8"/>
  <c r="X779" i="8"/>
  <c r="X733" i="8"/>
  <c r="X673" i="8"/>
  <c r="X746" i="8"/>
  <c r="X694" i="8"/>
  <c r="X700" i="8"/>
  <c r="X786" i="8"/>
  <c r="X719" i="8"/>
  <c r="X631" i="8"/>
  <c r="X698" i="8"/>
  <c r="X654" i="8"/>
  <c r="X637" i="8"/>
  <c r="X649" i="8"/>
  <c r="X640" i="8"/>
  <c r="X616" i="8"/>
  <c r="X572" i="8"/>
  <c r="X520" i="8"/>
  <c r="X546" i="8"/>
  <c r="X592" i="8"/>
  <c r="X507" i="8"/>
  <c r="X539" i="8"/>
  <c r="X551" i="8"/>
  <c r="X501" i="8"/>
  <c r="X999" i="8"/>
  <c r="X963" i="8"/>
  <c r="X957" i="8"/>
  <c r="X983" i="8"/>
  <c r="X915" i="8"/>
  <c r="X895" i="8"/>
  <c r="X846" i="8"/>
  <c r="X864" i="8"/>
  <c r="X889" i="8"/>
  <c r="X873" i="8"/>
  <c r="X850" i="8"/>
  <c r="X874" i="8"/>
  <c r="X995" i="8"/>
  <c r="X964" i="8"/>
  <c r="X959" i="8"/>
  <c r="X993" i="8"/>
  <c r="X940" i="8"/>
  <c r="X896" i="8"/>
  <c r="X923" i="8"/>
  <c r="X838" i="8"/>
  <c r="X894" i="8"/>
  <c r="X881" i="8"/>
  <c r="X899" i="8"/>
  <c r="X827" i="8"/>
  <c r="X834" i="8"/>
  <c r="X820" i="8"/>
  <c r="X857" i="8"/>
  <c r="X781" i="8"/>
  <c r="X709" i="8"/>
  <c r="X657" i="8"/>
  <c r="X695" i="8"/>
  <c r="X769" i="8"/>
  <c r="X756" i="8"/>
  <c r="X715" i="8"/>
  <c r="X666" i="8"/>
  <c r="X730" i="8"/>
  <c r="X641" i="8"/>
  <c r="X671" i="8"/>
  <c r="X607" i="8"/>
  <c r="X611" i="8"/>
  <c r="X633" i="8"/>
  <c r="X642" i="8"/>
  <c r="X552" i="8"/>
  <c r="X593" i="8"/>
  <c r="X608" i="8"/>
  <c r="X574" i="8"/>
  <c r="X491" i="8"/>
  <c r="X508" i="8"/>
  <c r="X482" i="8"/>
  <c r="X487" i="8"/>
  <c r="X545" i="8"/>
  <c r="X464" i="8"/>
  <c r="X424" i="8"/>
  <c r="X543" i="8"/>
  <c r="X387" i="8"/>
  <c r="X342" i="8"/>
  <c r="X461" i="8"/>
  <c r="X363" i="8"/>
  <c r="X407" i="8"/>
  <c r="X391" i="8"/>
  <c r="X413" i="8"/>
  <c r="X443" i="8"/>
  <c r="X329" i="8"/>
  <c r="X293" i="8"/>
  <c r="X344" i="8"/>
  <c r="X383" i="8"/>
  <c r="X306" i="8"/>
  <c r="X266" i="8"/>
  <c r="X339" i="8"/>
  <c r="X345" i="8"/>
  <c r="X303" i="8"/>
  <c r="X271" i="8"/>
  <c r="X478" i="8"/>
  <c r="X338" i="8"/>
  <c r="X217" i="8"/>
  <c r="X324" i="8"/>
  <c r="X292" i="8"/>
  <c r="X204" i="8"/>
  <c r="X343" i="8"/>
  <c r="X273" i="8"/>
  <c r="X351" i="8"/>
  <c r="X169" i="8"/>
  <c r="X158" i="8"/>
  <c r="X280" i="8"/>
  <c r="X194" i="8"/>
  <c r="X143" i="8"/>
  <c r="X127" i="8"/>
  <c r="X253" i="8"/>
  <c r="X182" i="8"/>
  <c r="X45" i="8"/>
  <c r="X140" i="8"/>
  <c r="X72" i="8"/>
  <c r="X108" i="8"/>
  <c r="X93" i="8"/>
  <c r="X64" i="8"/>
  <c r="X100" i="8"/>
  <c r="X146" i="8"/>
  <c r="X78" i="8"/>
  <c r="X201" i="8"/>
  <c r="X94" i="8"/>
  <c r="X73" i="8"/>
  <c r="X979" i="8"/>
  <c r="X956" i="8"/>
  <c r="X951" i="8"/>
  <c r="X973" i="8"/>
  <c r="X931" i="8"/>
  <c r="X888" i="8"/>
  <c r="X916" i="8"/>
  <c r="X933" i="8"/>
  <c r="X858" i="8"/>
  <c r="X860" i="8"/>
  <c r="X893" i="8"/>
  <c r="X819" i="8"/>
  <c r="X815" i="8"/>
  <c r="X792" i="8"/>
  <c r="X799" i="8"/>
  <c r="X771" i="8"/>
  <c r="X705" i="8"/>
  <c r="X812" i="8"/>
  <c r="X758" i="8"/>
  <c r="X760" i="8"/>
  <c r="X724" i="8"/>
  <c r="X728" i="8"/>
  <c r="X655" i="8"/>
  <c r="X686" i="8"/>
  <c r="X617" i="8"/>
  <c r="X644" i="8"/>
  <c r="X603" i="8"/>
  <c r="X653" i="8"/>
  <c r="X605" i="8"/>
  <c r="X621" i="8"/>
  <c r="X540" i="8"/>
  <c r="X577" i="8"/>
  <c r="X569" i="8"/>
  <c r="X541" i="8"/>
  <c r="X576" i="8"/>
  <c r="X680" i="8"/>
  <c r="X533" i="8"/>
  <c r="X479" i="8"/>
  <c r="X534" i="8"/>
  <c r="X460" i="8"/>
  <c r="X416" i="8"/>
  <c r="X537" i="8"/>
  <c r="X376" i="8"/>
  <c r="X429" i="8"/>
  <c r="X441" i="8"/>
  <c r="X474" i="8"/>
  <c r="X388" i="8"/>
  <c r="X371" i="8"/>
  <c r="X402" i="8"/>
  <c r="X425" i="8"/>
  <c r="X325" i="8"/>
  <c r="X289" i="8"/>
  <c r="X243" i="8"/>
  <c r="X341" i="8"/>
  <c r="X298" i="8"/>
  <c r="X262" i="8"/>
  <c r="X244" i="8"/>
  <c r="X335" i="8"/>
  <c r="X299" i="8"/>
  <c r="X267" i="8"/>
  <c r="X462" i="8"/>
  <c r="X247" i="8"/>
  <c r="X213" i="8"/>
  <c r="X320" i="8"/>
  <c r="X423" i="8"/>
  <c r="X200" i="8"/>
  <c r="X269" i="8"/>
  <c r="X215" i="8"/>
  <c r="X284" i="8"/>
  <c r="X165" i="8"/>
  <c r="X157" i="8"/>
  <c r="X276" i="8"/>
  <c r="X178" i="8"/>
  <c r="X141" i="8"/>
  <c r="X125" i="8"/>
  <c r="X252" i="8"/>
  <c r="X179" i="8"/>
  <c r="X33" i="8"/>
  <c r="X136" i="8"/>
  <c r="X69" i="8"/>
  <c r="X107" i="8"/>
  <c r="X91" i="8"/>
  <c r="X55" i="8"/>
  <c r="X68" i="8"/>
  <c r="X142" i="8"/>
  <c r="X74" i="8"/>
  <c r="X186" i="8"/>
  <c r="X92" i="8"/>
  <c r="X67" i="8"/>
  <c r="X978" i="8"/>
  <c r="X946" i="8"/>
  <c r="X945" i="8"/>
  <c r="X910" i="8"/>
  <c r="X902" i="8"/>
  <c r="X879" i="8"/>
  <c r="X776" i="8"/>
  <c r="X796" i="8"/>
  <c r="X729" i="8"/>
  <c r="X761" i="8"/>
  <c r="X777" i="8"/>
  <c r="X822" i="8"/>
  <c r="X647" i="8"/>
  <c r="X660" i="8"/>
  <c r="X625" i="8"/>
  <c r="X613" i="8"/>
  <c r="X638" i="8"/>
  <c r="X536" i="8"/>
  <c r="X598" i="8"/>
  <c r="X515" i="8"/>
  <c r="X512" i="8"/>
  <c r="X502" i="8"/>
  <c r="X489" i="8"/>
  <c r="X448" i="8"/>
  <c r="X580" i="8"/>
  <c r="X403" i="8"/>
  <c r="X397" i="8"/>
  <c r="X392" i="8"/>
  <c r="X410" i="8"/>
  <c r="X364" i="8"/>
  <c r="X473" i="8"/>
  <c r="X333" i="8"/>
  <c r="X281" i="8"/>
  <c r="X223" i="8"/>
  <c r="X310" i="8"/>
  <c r="X254" i="8"/>
  <c r="X394" i="8"/>
  <c r="X307" i="8"/>
  <c r="X259" i="8"/>
  <c r="X369" i="8"/>
  <c r="X221" i="8"/>
  <c r="X312" i="8"/>
  <c r="X230" i="8"/>
  <c r="X365" i="8"/>
  <c r="X181" i="8"/>
  <c r="X190" i="8"/>
  <c r="X159" i="8"/>
  <c r="X205" i="8"/>
  <c r="X151" i="8"/>
  <c r="X129" i="8"/>
  <c r="X211" i="8"/>
  <c r="X150" i="8"/>
  <c r="X144" i="8"/>
  <c r="X57" i="8"/>
  <c r="X234" i="8"/>
  <c r="X71" i="8"/>
  <c r="X48" i="8"/>
  <c r="X126" i="8"/>
  <c r="X224" i="8"/>
  <c r="X88" i="8"/>
  <c r="X40" i="8"/>
  <c r="X1004" i="8"/>
  <c r="X949" i="8"/>
  <c r="X936" i="8"/>
  <c r="X862" i="8"/>
  <c r="X871" i="8"/>
  <c r="X853" i="8"/>
  <c r="X764" i="8"/>
  <c r="X821" i="8"/>
  <c r="X725" i="8"/>
  <c r="X765" i="8"/>
  <c r="X742" i="8"/>
  <c r="X747" i="8"/>
  <c r="X643" i="8"/>
  <c r="X650" i="8"/>
  <c r="X778" i="8"/>
  <c r="X629" i="8"/>
  <c r="X604" i="8"/>
  <c r="X528" i="8"/>
  <c r="X566" i="8"/>
  <c r="X511" i="8"/>
  <c r="X531" i="8"/>
  <c r="X517" i="8"/>
  <c r="X521" i="8"/>
  <c r="X440" i="8"/>
  <c r="X518" i="8"/>
  <c r="X374" i="8"/>
  <c r="X380" i="8"/>
  <c r="X384" i="8"/>
  <c r="X373" i="8"/>
  <c r="X553" i="8"/>
  <c r="X465" i="8"/>
  <c r="X321" i="8"/>
  <c r="X454" i="8"/>
  <c r="X219" i="8"/>
  <c r="X294" i="8"/>
  <c r="X250" i="8"/>
  <c r="X361" i="8"/>
  <c r="X295" i="8"/>
  <c r="X255" i="8"/>
  <c r="X356" i="8"/>
  <c r="X207" i="8"/>
  <c r="X308" i="8"/>
  <c r="X216" i="8"/>
  <c r="X248" i="8"/>
  <c r="X272" i="8"/>
  <c r="X177" i="8"/>
  <c r="X156" i="8"/>
  <c r="X189" i="8"/>
  <c r="X147" i="8"/>
  <c r="X123" i="8"/>
  <c r="X209" i="8"/>
  <c r="X185" i="8"/>
  <c r="X132" i="8"/>
  <c r="X116" i="8"/>
  <c r="X97" i="8"/>
  <c r="X44" i="8"/>
  <c r="X41" i="8"/>
  <c r="X122" i="8"/>
  <c r="X120" i="8"/>
  <c r="X86" i="8"/>
  <c r="X30" i="8"/>
  <c r="X105" i="8"/>
  <c r="X1005" i="8"/>
  <c r="X965" i="8"/>
  <c r="X944" i="8"/>
  <c r="X927" i="8"/>
  <c r="X909" i="8"/>
  <c r="X865" i="8"/>
  <c r="X829" i="8"/>
  <c r="X811" i="8"/>
  <c r="X697" i="8"/>
  <c r="X736" i="8"/>
  <c r="X723" i="8"/>
  <c r="X743" i="8"/>
  <c r="X639" i="8"/>
  <c r="X708" i="8"/>
  <c r="X624" i="8"/>
  <c r="X606" i="8"/>
  <c r="X578" i="8"/>
  <c r="X524" i="8"/>
  <c r="X567" i="8"/>
  <c r="X503" i="8"/>
  <c r="X497" i="8"/>
  <c r="X500" i="8"/>
  <c r="X488" i="8"/>
  <c r="X436" i="8"/>
  <c r="X510" i="8"/>
  <c r="X370" i="8"/>
  <c r="X492" i="8"/>
  <c r="X367" i="8"/>
  <c r="X433" i="8"/>
  <c r="X485" i="8"/>
  <c r="X446" i="8"/>
  <c r="X317" i="8"/>
  <c r="X385" i="8"/>
  <c r="X389" i="8"/>
  <c r="X290" i="8"/>
  <c r="X437" i="8"/>
  <c r="X353" i="8"/>
  <c r="X291" i="8"/>
  <c r="X251" i="8"/>
  <c r="X348" i="8"/>
  <c r="X206" i="8"/>
  <c r="X304" i="8"/>
  <c r="X208" i="8"/>
  <c r="X226" i="8"/>
  <c r="X264" i="8"/>
  <c r="X110" i="8"/>
  <c r="X998" i="8"/>
  <c r="X953" i="8"/>
  <c r="X962" i="8"/>
  <c r="X926" i="8"/>
  <c r="X892" i="8"/>
  <c r="X861" i="8"/>
  <c r="X840" i="8"/>
  <c r="X823" i="8"/>
  <c r="X693" i="8"/>
  <c r="X704" i="8"/>
  <c r="X710" i="8"/>
  <c r="X692" i="8"/>
  <c r="X627" i="8"/>
  <c r="X718" i="8"/>
  <c r="X609" i="8"/>
  <c r="X648" i="8"/>
  <c r="X619" i="8"/>
  <c r="X683" i="8"/>
  <c r="X563" i="8"/>
  <c r="X495" i="8"/>
  <c r="X564" i="8"/>
  <c r="X475" i="8"/>
  <c r="X484" i="8"/>
  <c r="X432" i="8"/>
  <c r="X513" i="8"/>
  <c r="X366" i="8"/>
  <c r="X477" i="8"/>
  <c r="X466" i="8"/>
  <c r="X422" i="8"/>
  <c r="X445" i="8"/>
  <c r="X414" i="8"/>
  <c r="X313" i="8"/>
  <c r="X360" i="8"/>
  <c r="X330" i="8"/>
  <c r="X286" i="8"/>
  <c r="X395" i="8"/>
  <c r="X331" i="8"/>
  <c r="X287" i="8"/>
  <c r="X246" i="8"/>
  <c r="X241" i="8"/>
  <c r="X372" i="8"/>
  <c r="X300" i="8"/>
  <c r="X196" i="8"/>
  <c r="X214" i="8"/>
  <c r="X359" i="8"/>
  <c r="X164" i="8"/>
  <c r="X154" i="8"/>
  <c r="X249" i="8"/>
  <c r="X139" i="8"/>
  <c r="X261" i="8"/>
  <c r="X198" i="8"/>
  <c r="X25" i="8"/>
  <c r="X124" i="8"/>
  <c r="X112" i="8"/>
  <c r="X89" i="8"/>
  <c r="X997" i="8"/>
  <c r="X914" i="8"/>
  <c r="X947" i="8"/>
  <c r="X877" i="8"/>
  <c r="X887" i="8"/>
  <c r="X851" i="8"/>
  <c r="X837" i="8"/>
  <c r="X843" i="8"/>
  <c r="X689" i="8"/>
  <c r="X748" i="8"/>
  <c r="X782" i="8"/>
  <c r="X738" i="8"/>
  <c r="X740" i="8"/>
  <c r="X687" i="8"/>
  <c r="X595" i="8"/>
  <c r="X612" i="8"/>
  <c r="X615" i="8"/>
  <c r="X571" i="8"/>
  <c r="X542" i="8"/>
  <c r="X557" i="8"/>
  <c r="X496" i="8"/>
  <c r="X467" i="8"/>
  <c r="X480" i="8"/>
  <c r="X428" i="8"/>
  <c r="X481" i="8"/>
  <c r="X358" i="8"/>
  <c r="X469" i="8"/>
  <c r="X450" i="8"/>
  <c r="X419" i="8"/>
  <c r="X434" i="8"/>
  <c r="X411" i="8"/>
  <c r="X986" i="8"/>
  <c r="X972" i="8"/>
  <c r="X977" i="8"/>
  <c r="X898" i="8"/>
  <c r="X833" i="8"/>
  <c r="X813" i="8"/>
  <c r="X784" i="8"/>
  <c r="X795" i="8"/>
  <c r="X741" i="8"/>
  <c r="X774" i="8"/>
  <c r="X662" i="8"/>
  <c r="X770" i="8"/>
  <c r="X667" i="8"/>
  <c r="X744" i="8"/>
  <c r="X634" i="8"/>
  <c r="X636" i="8"/>
  <c r="X658" i="8"/>
  <c r="X556" i="8"/>
  <c r="X554" i="8"/>
  <c r="X535" i="8"/>
  <c r="X523" i="8"/>
  <c r="X506" i="8"/>
  <c r="X451" i="8"/>
  <c r="X452" i="8"/>
  <c r="X400" i="8"/>
  <c r="X435" i="8"/>
  <c r="X418" i="8"/>
  <c r="X398" i="8"/>
  <c r="X421" i="8"/>
  <c r="X368" i="8"/>
  <c r="X375" i="8"/>
  <c r="X337" i="8"/>
  <c r="X285" i="8"/>
  <c r="X227" i="8"/>
  <c r="X314" i="8"/>
  <c r="X258" i="8"/>
  <c r="X232" i="8"/>
  <c r="X311" i="8"/>
  <c r="X263" i="8"/>
  <c r="X393" i="8"/>
  <c r="X225" i="8"/>
  <c r="X316" i="8"/>
  <c r="X238" i="8"/>
  <c r="X180" i="8"/>
  <c r="X197" i="8"/>
  <c r="X191" i="8"/>
  <c r="X160" i="8"/>
  <c r="X228" i="8"/>
  <c r="X166" i="8"/>
  <c r="X131" i="8"/>
  <c r="X242" i="8"/>
  <c r="X167" i="8"/>
  <c r="X172" i="8"/>
  <c r="X62" i="8"/>
  <c r="X102" i="8"/>
  <c r="X75" i="8"/>
  <c r="X61" i="8"/>
  <c r="X130" i="8"/>
  <c r="X32" i="8"/>
  <c r="X90" i="8"/>
  <c r="X49" i="8"/>
  <c r="X982" i="8"/>
  <c r="X832" i="8"/>
  <c r="X661" i="8"/>
  <c r="X752" i="8"/>
  <c r="X560" i="8"/>
  <c r="X527" i="8"/>
  <c r="X438" i="8"/>
  <c r="X396" i="8"/>
  <c r="X352" i="8"/>
  <c r="X274" i="8"/>
  <c r="X279" i="8"/>
  <c r="X336" i="8"/>
  <c r="X184" i="8"/>
  <c r="X163" i="8"/>
  <c r="X195" i="8"/>
  <c r="X220" i="8"/>
  <c r="X21" i="8"/>
  <c r="X111" i="8"/>
  <c r="X34" i="8"/>
  <c r="X134" i="8"/>
  <c r="X117" i="8"/>
  <c r="X925" i="8"/>
  <c r="X800" i="8"/>
  <c r="X739" i="8"/>
  <c r="X645" i="8"/>
  <c r="X575" i="8"/>
  <c r="X463" i="8"/>
  <c r="X350" i="8"/>
  <c r="X399" i="8"/>
  <c r="X239" i="8"/>
  <c r="X347" i="8"/>
  <c r="X275" i="8"/>
  <c r="X332" i="8"/>
  <c r="X212" i="8"/>
  <c r="X162" i="8"/>
  <c r="X174" i="8"/>
  <c r="X193" i="8"/>
  <c r="X16" i="8"/>
  <c r="X104" i="8"/>
  <c r="X26" i="8"/>
  <c r="X82" i="8"/>
  <c r="X98" i="8"/>
  <c r="X928" i="8"/>
  <c r="X788" i="8"/>
  <c r="X707" i="8"/>
  <c r="X674" i="8"/>
  <c r="X562" i="8"/>
  <c r="X455" i="8"/>
  <c r="X346" i="8"/>
  <c r="X381" i="8"/>
  <c r="X231" i="8"/>
  <c r="X240" i="8"/>
  <c r="X245" i="8"/>
  <c r="X328" i="8"/>
  <c r="X210" i="8"/>
  <c r="X161" i="8"/>
  <c r="X170" i="8"/>
  <c r="X260" i="8"/>
  <c r="X15" i="8"/>
  <c r="X103" i="8"/>
  <c r="X168" i="8"/>
  <c r="X58" i="8"/>
  <c r="X96" i="8"/>
  <c r="X903" i="8"/>
  <c r="X785" i="8"/>
  <c r="X773" i="8"/>
  <c r="X587" i="8"/>
  <c r="X530" i="8"/>
  <c r="X472" i="8"/>
  <c r="X430" i="8"/>
  <c r="X357" i="8"/>
  <c r="X326" i="8"/>
  <c r="X236" i="8"/>
  <c r="X426" i="8"/>
  <c r="X296" i="8"/>
  <c r="X288" i="8"/>
  <c r="X155" i="8"/>
  <c r="X145" i="8"/>
  <c r="X199" i="8"/>
  <c r="X128" i="8"/>
  <c r="X95" i="8"/>
  <c r="X101" i="8"/>
  <c r="X53" i="8"/>
  <c r="X84" i="8"/>
  <c r="X906" i="8"/>
  <c r="X806" i="8"/>
  <c r="X696" i="8"/>
  <c r="X583" i="8"/>
  <c r="X589" i="8"/>
  <c r="X468" i="8"/>
  <c r="X427" i="8"/>
  <c r="X349" i="8"/>
  <c r="X322" i="8"/>
  <c r="X327" i="8"/>
  <c r="X405" i="8"/>
  <c r="X268" i="8"/>
  <c r="X265" i="8"/>
  <c r="X153" i="8"/>
  <c r="X971" i="8"/>
  <c r="X855" i="8"/>
  <c r="X745" i="8"/>
  <c r="X702" i="8"/>
  <c r="X679" i="8"/>
  <c r="X549" i="8"/>
  <c r="X404" i="8"/>
  <c r="X439" i="8"/>
  <c r="X301" i="8"/>
  <c r="X282" i="8"/>
  <c r="X315" i="8"/>
  <c r="X233" i="8"/>
  <c r="X192" i="8"/>
  <c r="X222" i="8"/>
  <c r="X148" i="8"/>
  <c r="X133" i="8"/>
  <c r="X171" i="8"/>
  <c r="X76" i="8"/>
  <c r="X79" i="8"/>
  <c r="X203" i="8"/>
  <c r="X119" i="8"/>
  <c r="X65" i="8"/>
  <c r="X976" i="8"/>
  <c r="X890" i="8"/>
  <c r="X669" i="8"/>
  <c r="X678" i="8"/>
  <c r="X582" i="8"/>
  <c r="X486" i="8"/>
  <c r="X449" i="8"/>
  <c r="X401" i="8"/>
  <c r="X297" i="8"/>
  <c r="X278" i="8"/>
  <c r="X283" i="8"/>
  <c r="X229" i="8"/>
  <c r="X188" i="8"/>
  <c r="X173" i="8"/>
  <c r="X277" i="8"/>
  <c r="X121" i="8"/>
  <c r="X54" i="8"/>
  <c r="X115" i="8"/>
  <c r="X36" i="8"/>
  <c r="X138" i="8"/>
  <c r="X118" i="8"/>
  <c r="X60" i="8"/>
  <c r="X447" i="8"/>
  <c r="X137" i="8"/>
  <c r="X39" i="8"/>
  <c r="X305" i="8"/>
  <c r="X135" i="8"/>
  <c r="X29" i="8"/>
  <c r="X762" i="8"/>
  <c r="X323" i="8"/>
  <c r="X175" i="8"/>
  <c r="X46" i="8"/>
  <c r="X735" i="8"/>
  <c r="X237" i="8"/>
  <c r="X83" i="8"/>
  <c r="X81" i="8"/>
  <c r="X257" i="8"/>
  <c r="X77" i="8"/>
  <c r="X256" i="8"/>
  <c r="X664" i="8"/>
  <c r="X80" i="8"/>
  <c r="X555" i="8"/>
  <c r="X87" i="8"/>
  <c r="X408" i="8"/>
  <c r="X85" i="8"/>
  <c r="X930" i="8"/>
  <c r="X318" i="8"/>
  <c r="X152" i="8"/>
  <c r="X35" i="8"/>
  <c r="X183" i="8"/>
  <c r="X38" i="8"/>
  <c r="X51" i="8"/>
  <c r="X23" i="8"/>
  <c r="X52" i="8"/>
  <c r="X113" i="8"/>
  <c r="X31" i="8"/>
  <c r="X59" i="8"/>
  <c r="X37" i="8"/>
  <c r="X11" i="8"/>
  <c r="X218" i="8"/>
  <c r="X10" i="8"/>
  <c r="X70" i="8"/>
  <c r="X24" i="8"/>
  <c r="X12" i="8"/>
  <c r="X149" i="8"/>
  <c r="X66" i="8"/>
  <c r="X28" i="8"/>
  <c r="X18" i="8"/>
  <c r="X43" i="8"/>
  <c r="X56" i="8"/>
  <c r="X13" i="8"/>
  <c r="X50" i="8"/>
  <c r="X187" i="8"/>
  <c r="X109" i="8"/>
  <c r="X63" i="8"/>
  <c r="X202" i="8"/>
  <c r="X114" i="8"/>
  <c r="X42" i="8"/>
  <c r="X27" i="8"/>
  <c r="X19" i="8"/>
  <c r="X47" i="8"/>
  <c r="X176" i="8"/>
  <c r="X14" i="8"/>
  <c r="X22" i="8"/>
  <c r="X106" i="8"/>
  <c r="X17" i="8"/>
  <c r="AM72" i="8"/>
  <c r="AN72" i="8" s="1"/>
  <c r="AM8" i="8"/>
  <c r="AN8" i="8" s="1"/>
  <c r="Q18" i="7"/>
  <c r="Y201" i="8"/>
  <c r="Y98" i="8"/>
  <c r="Y159" i="8"/>
  <c r="Y22" i="8"/>
  <c r="Y44" i="8"/>
  <c r="Y21" i="8"/>
  <c r="Y1006" i="8"/>
  <c r="Y981" i="8"/>
  <c r="Y1001" i="8"/>
  <c r="Y969" i="8"/>
  <c r="Y985" i="8"/>
  <c r="Y991" i="8"/>
  <c r="Y990" i="8"/>
  <c r="Y1003" i="8"/>
  <c r="Y1002" i="8"/>
  <c r="Y972" i="8"/>
  <c r="Y968" i="8"/>
  <c r="Y993" i="8"/>
  <c r="Y978" i="8"/>
  <c r="Y937" i="8"/>
  <c r="Y980" i="8"/>
  <c r="Y919" i="8"/>
  <c r="Y935" i="8"/>
  <c r="Y927" i="8"/>
  <c r="Y857" i="8"/>
  <c r="Y915" i="8"/>
  <c r="Y904" i="8"/>
  <c r="Y828" i="8"/>
  <c r="Y914" i="8"/>
  <c r="Y884" i="8"/>
  <c r="Y910" i="8"/>
  <c r="Y853" i="8"/>
  <c r="Y888" i="8"/>
  <c r="Y821" i="8"/>
  <c r="Y774" i="8"/>
  <c r="Y805" i="8"/>
  <c r="Y790" i="8"/>
  <c r="Y833" i="8"/>
  <c r="Y747" i="8"/>
  <c r="Y715" i="8"/>
  <c r="Y683" i="8"/>
  <c r="Y810" i="8"/>
  <c r="Y789" i="8"/>
  <c r="Y783" i="8"/>
  <c r="Y758" i="8"/>
  <c r="Y726" i="8"/>
  <c r="Y694" i="8"/>
  <c r="Y662" i="8"/>
  <c r="Y854" i="8"/>
  <c r="Y664" i="8"/>
  <c r="Y709" i="8"/>
  <c r="Y649" i="8"/>
  <c r="Y617" i="8"/>
  <c r="Y733" i="8"/>
  <c r="Y669" i="8"/>
  <c r="Y652" i="8"/>
  <c r="Y620" i="8"/>
  <c r="Y597" i="8"/>
  <c r="Y565" i="8"/>
  <c r="Y704" i="8"/>
  <c r="Y611" i="8"/>
  <c r="Y615" i="8"/>
  <c r="Y639" i="8"/>
  <c r="Y650" i="8"/>
  <c r="Y575" i="8"/>
  <c r="Y534" i="8"/>
  <c r="Y656" i="8"/>
  <c r="Y555" i="8"/>
  <c r="Y556" i="8"/>
  <c r="Y518" i="8"/>
  <c r="Y541" i="8"/>
  <c r="Y507" i="8"/>
  <c r="Y578" i="8"/>
  <c r="Y474" i="8"/>
  <c r="Y533" i="8"/>
  <c r="Y509" i="8"/>
  <c r="Y523" i="8"/>
  <c r="Y480" i="8"/>
  <c r="Y448" i="8"/>
  <c r="Y416" i="8"/>
  <c r="Y384" i="8"/>
  <c r="Y513" i="8"/>
  <c r="Y465" i="8"/>
  <c r="Y433" i="8"/>
  <c r="Y401" i="8"/>
  <c r="Y467" i="8"/>
  <c r="Y363" i="8"/>
  <c r="Y439" i="8"/>
  <c r="Y982" i="8"/>
  <c r="Y995" i="8"/>
  <c r="Y986" i="8"/>
  <c r="Y956" i="8"/>
  <c r="Y961" i="8"/>
  <c r="Y975" i="8"/>
  <c r="Y963" i="8"/>
  <c r="Y934" i="8"/>
  <c r="Y976" i="8"/>
  <c r="Y907" i="8"/>
  <c r="Y929" i="8"/>
  <c r="Y922" i="8"/>
  <c r="Y849" i="8"/>
  <c r="Y880" i="8"/>
  <c r="Y903" i="8"/>
  <c r="Y820" i="8"/>
  <c r="Y889" i="8"/>
  <c r="Y868" i="8"/>
  <c r="Y895" i="8"/>
  <c r="Y850" i="8"/>
  <c r="Y874" i="8"/>
  <c r="Y817" i="8"/>
  <c r="Y770" i="8"/>
  <c r="Y792" i="8"/>
  <c r="Y785" i="8"/>
  <c r="Y826" i="8"/>
  <c r="Y743" i="8"/>
  <c r="Y711" i="8"/>
  <c r="Y679" i="8"/>
  <c r="Y846" i="8"/>
  <c r="Y788" i="8"/>
  <c r="Y780" i="8"/>
  <c r="Y754" i="8"/>
  <c r="Y722" i="8"/>
  <c r="Y690" i="8"/>
  <c r="Y658" i="8"/>
  <c r="Y837" i="8"/>
  <c r="Y661" i="8"/>
  <c r="Y776" i="8"/>
  <c r="Y645" i="8"/>
  <c r="Y613" i="8"/>
  <c r="Y689" i="8"/>
  <c r="Y752" i="8"/>
  <c r="Y648" i="8"/>
  <c r="Y729" i="8"/>
  <c r="Y593" i="8"/>
  <c r="Y724" i="8"/>
  <c r="Y685" i="8"/>
  <c r="Y737" i="8"/>
  <c r="Y604" i="8"/>
  <c r="Y622" i="8"/>
  <c r="Y779" i="8"/>
  <c r="Y562" i="8"/>
  <c r="Y530" i="8"/>
  <c r="Y608" i="8"/>
  <c r="Y551" i="8"/>
  <c r="Y553" i="8"/>
  <c r="Y514" i="8"/>
  <c r="Y536" i="8"/>
  <c r="Y503" i="8"/>
  <c r="Y586" i="8"/>
  <c r="Y470" i="8"/>
  <c r="Y527" i="8"/>
  <c r="Y500" i="8"/>
  <c r="Y512" i="8"/>
  <c r="Y476" i="8"/>
  <c r="Y444" i="8"/>
  <c r="Y412" i="8"/>
  <c r="Y380" i="8"/>
  <c r="Y505" i="8"/>
  <c r="Y461" i="8"/>
  <c r="Y429" i="8"/>
  <c r="Y397" i="8"/>
  <c r="Y459" i="8"/>
  <c r="Y359" i="8"/>
  <c r="Y973" i="8"/>
  <c r="Y966" i="8"/>
  <c r="Y958" i="8"/>
  <c r="Y996" i="8"/>
  <c r="Y940" i="8"/>
  <c r="Y941" i="8"/>
  <c r="Y942" i="8"/>
  <c r="Y933" i="8"/>
  <c r="Y900" i="8"/>
  <c r="Y921" i="8"/>
  <c r="Y836" i="8"/>
  <c r="Y866" i="8"/>
  <c r="Y877" i="8"/>
  <c r="Y856" i="8"/>
  <c r="Y869" i="8"/>
  <c r="Y786" i="8"/>
  <c r="Y824" i="8"/>
  <c r="Y777" i="8"/>
  <c r="Y759" i="8"/>
  <c r="Y719" i="8"/>
  <c r="Y671" i="8"/>
  <c r="Y845" i="8"/>
  <c r="Y797" i="8"/>
  <c r="Y746" i="8"/>
  <c r="Y706" i="8"/>
  <c r="Y666" i="8"/>
  <c r="Y757" i="8"/>
  <c r="Y744" i="8"/>
  <c r="Y653" i="8"/>
  <c r="Y771" i="8"/>
  <c r="Y740" i="8"/>
  <c r="Y659" i="8"/>
  <c r="Y630" i="8"/>
  <c r="Y577" i="8"/>
  <c r="Y720" i="8"/>
  <c r="Y676" i="8"/>
  <c r="Y588" i="8"/>
  <c r="Y603" i="8"/>
  <c r="Y554" i="8"/>
  <c r="Y599" i="8"/>
  <c r="Y559" i="8"/>
  <c r="Y545" i="8"/>
  <c r="Y651" i="8"/>
  <c r="Y511" i="8"/>
  <c r="Y552" i="8"/>
  <c r="Y979" i="8"/>
  <c r="Y983" i="8"/>
  <c r="Y952" i="8"/>
  <c r="Y964" i="8"/>
  <c r="Y931" i="8"/>
  <c r="Y988" i="8"/>
  <c r="Y945" i="8"/>
  <c r="Y909" i="8"/>
  <c r="Y902" i="8"/>
  <c r="Y918" i="8"/>
  <c r="Y811" i="8"/>
  <c r="Y862" i="8"/>
  <c r="Y912" i="8"/>
  <c r="Y847" i="8"/>
  <c r="Y830" i="8"/>
  <c r="Y782" i="8"/>
  <c r="Y852" i="8"/>
  <c r="Y773" i="8"/>
  <c r="Y755" i="8"/>
  <c r="Y707" i="8"/>
  <c r="Y667" i="8"/>
  <c r="Y838" i="8"/>
  <c r="Y815" i="8"/>
  <c r="Y742" i="8"/>
  <c r="Y702" i="8"/>
  <c r="Y748" i="8"/>
  <c r="Y728" i="8"/>
  <c r="Y741" i="8"/>
  <c r="Y641" i="8"/>
  <c r="Y749" i="8"/>
  <c r="Y732" i="8"/>
  <c r="Y644" i="8"/>
  <c r="Y627" i="8"/>
  <c r="Y573" i="8"/>
  <c r="Y672" i="8"/>
  <c r="Y638" i="8"/>
  <c r="Y584" i="8"/>
  <c r="Y657" i="8"/>
  <c r="Y550" i="8"/>
  <c r="Y598" i="8"/>
  <c r="Y547" i="8"/>
  <c r="Y537" i="8"/>
  <c r="Y574" i="8"/>
  <c r="Y499" i="8"/>
  <c r="Y496" i="8"/>
  <c r="Y1005" i="8"/>
  <c r="Y1000" i="8"/>
  <c r="Y938" i="8"/>
  <c r="Y965" i="8"/>
  <c r="Y925" i="8"/>
  <c r="Y923" i="8"/>
  <c r="Y899" i="8"/>
  <c r="Y906" i="8"/>
  <c r="Y873" i="8"/>
  <c r="Y872" i="8"/>
  <c r="Y896" i="8"/>
  <c r="Y795" i="8"/>
  <c r="Y861" i="8"/>
  <c r="Y885" i="8"/>
  <c r="Y819" i="8"/>
  <c r="Y816" i="8"/>
  <c r="Y876" i="8"/>
  <c r="Y808" i="8"/>
  <c r="Y806" i="8"/>
  <c r="Y731" i="8"/>
  <c r="Y691" i="8"/>
  <c r="Y800" i="8"/>
  <c r="Y813" i="8"/>
  <c r="Y763" i="8"/>
  <c r="Y718" i="8"/>
  <c r="Y678" i="8"/>
  <c r="Y684" i="8"/>
  <c r="Y772" i="8"/>
  <c r="Y768" i="8"/>
  <c r="Y625" i="8"/>
  <c r="Y677" i="8"/>
  <c r="Y688" i="8"/>
  <c r="Y628" i="8"/>
  <c r="Y589" i="8"/>
  <c r="Y668" i="8"/>
  <c r="Y626" i="8"/>
  <c r="Y600" i="8"/>
  <c r="Y654" i="8"/>
  <c r="Y612" i="8"/>
  <c r="Y526" i="8"/>
  <c r="Y580" i="8"/>
  <c r="Y571" i="8"/>
  <c r="Y510" i="8"/>
  <c r="Y520" i="8"/>
  <c r="Y572" i="8"/>
  <c r="Y466" i="8"/>
  <c r="Y501" i="8"/>
  <c r="Y540" i="8"/>
  <c r="Y472" i="8"/>
  <c r="Y432" i="8"/>
  <c r="Y392" i="8"/>
  <c r="Y492" i="8"/>
  <c r="Y449" i="8"/>
  <c r="Y409" i="8"/>
  <c r="Y451" i="8"/>
  <c r="Y347" i="8"/>
  <c r="Y422" i="8"/>
  <c r="Y360" i="8"/>
  <c r="Y434" i="8"/>
  <c r="Y463" i="8"/>
  <c r="Y379" i="8"/>
  <c r="Y426" i="8"/>
  <c r="Y389" i="8"/>
  <c r="Y314" i="8"/>
  <c r="Y282" i="8"/>
  <c r="Y250" i="8"/>
  <c r="Y224" i="8"/>
  <c r="Y315" i="8"/>
  <c r="Y283" i="8"/>
  <c r="Y251" i="8"/>
  <c r="Y247" i="8"/>
  <c r="Y328" i="8"/>
  <c r="Y296" i="8"/>
  <c r="Y264" i="8"/>
  <c r="Y337" i="8"/>
  <c r="Y317" i="8"/>
  <c r="Y200" i="8"/>
  <c r="Y213" i="8"/>
  <c r="Y168" i="8"/>
  <c r="Y134" i="8"/>
  <c r="Y118" i="8"/>
  <c r="Y102" i="8"/>
  <c r="Y309" i="8"/>
  <c r="Y174" i="8"/>
  <c r="Y139" i="8"/>
  <c r="Y123" i="8"/>
  <c r="Y269" i="8"/>
  <c r="Y183" i="8"/>
  <c r="Y273" i="8"/>
  <c r="Y191" i="8"/>
  <c r="Y62" i="8"/>
  <c r="Y214" i="8"/>
  <c r="Y66" i="8"/>
  <c r="Y97" i="8"/>
  <c r="Y154" i="8"/>
  <c r="Y23" i="8"/>
  <c r="Y53" i="8"/>
  <c r="Y113" i="8"/>
  <c r="Y37" i="8"/>
  <c r="Y158" i="8"/>
  <c r="Y997" i="8"/>
  <c r="Y984" i="8"/>
  <c r="Y930" i="8"/>
  <c r="Y953" i="8"/>
  <c r="Y917" i="8"/>
  <c r="Y987" i="8"/>
  <c r="Y891" i="8"/>
  <c r="Y898" i="8"/>
  <c r="Y865" i="8"/>
  <c r="Y864" i="8"/>
  <c r="Y886" i="8"/>
  <c r="Y791" i="8"/>
  <c r="Y890" i="8"/>
  <c r="Y879" i="8"/>
  <c r="Y897" i="8"/>
  <c r="Y804" i="8"/>
  <c r="Y829" i="8"/>
  <c r="Y796" i="8"/>
  <c r="Y787" i="8"/>
  <c r="Y727" i="8"/>
  <c r="Y687" i="8"/>
  <c r="Y858" i="8"/>
  <c r="Y793" i="8"/>
  <c r="Y760" i="8"/>
  <c r="Y714" i="8"/>
  <c r="Y674" i="8"/>
  <c r="Y681" i="8"/>
  <c r="Y818" i="8"/>
  <c r="Y721" i="8"/>
  <c r="Y621" i="8"/>
  <c r="Y834" i="8"/>
  <c r="Y673" i="8"/>
  <c r="Y624" i="8"/>
  <c r="Y585" i="8"/>
  <c r="Y634" i="8"/>
  <c r="Y623" i="8"/>
  <c r="Y596" i="8"/>
  <c r="Y614" i="8"/>
  <c r="Y583" i="8"/>
  <c r="Y522" i="8"/>
  <c r="Y570" i="8"/>
  <c r="Y561" i="8"/>
  <c r="Y506" i="8"/>
  <c r="Y519" i="8"/>
  <c r="Y595" i="8"/>
  <c r="Y462" i="8"/>
  <c r="Y560" i="8"/>
  <c r="Y529" i="8"/>
  <c r="Y468" i="8"/>
  <c r="Y428" i="8"/>
  <c r="Y388" i="8"/>
  <c r="Y485" i="8"/>
  <c r="Y445" i="8"/>
  <c r="Y405" i="8"/>
  <c r="Y430" i="8"/>
  <c r="Y343" i="8"/>
  <c r="Y419" i="8"/>
  <c r="Y356" i="8"/>
  <c r="Y431" i="8"/>
  <c r="Y455" i="8"/>
  <c r="Y369" i="8"/>
  <c r="Y423" i="8"/>
  <c r="Y383" i="8"/>
  <c r="Y310" i="8"/>
  <c r="Y278" i="8"/>
  <c r="Y403" i="8"/>
  <c r="Y220" i="8"/>
  <c r="Y311" i="8"/>
  <c r="Y279" i="8"/>
  <c r="Y246" i="8"/>
  <c r="Y241" i="8"/>
  <c r="Y324" i="8"/>
  <c r="Y292" i="8"/>
  <c r="Y260" i="8"/>
  <c r="Y305" i="8"/>
  <c r="Y257" i="8"/>
  <c r="Y196" i="8"/>
  <c r="Y210" i="8"/>
  <c r="Y149" i="8"/>
  <c r="Y132" i="8"/>
  <c r="Y116" i="8"/>
  <c r="Y100" i="8"/>
  <c r="Y285" i="8"/>
  <c r="Y170" i="8"/>
  <c r="Y137" i="8"/>
  <c r="Y121" i="8"/>
  <c r="Y253" i="8"/>
  <c r="Y182" i="8"/>
  <c r="Y243" i="8"/>
  <c r="Y165" i="8"/>
  <c r="Y57" i="8"/>
  <c r="Y190" i="8"/>
  <c r="Y59" i="8"/>
  <c r="Y95" i="8"/>
  <c r="Y101" i="8"/>
  <c r="Y222" i="8"/>
  <c r="Y51" i="8"/>
  <c r="Y109" i="8"/>
  <c r="Y35" i="8"/>
  <c r="Y54" i="8"/>
  <c r="Y974" i="8"/>
  <c r="Y946" i="8"/>
  <c r="Y951" i="8"/>
  <c r="Y924" i="8"/>
  <c r="Y894" i="8"/>
  <c r="Y867" i="8"/>
  <c r="Y887" i="8"/>
  <c r="Y827" i="8"/>
  <c r="Y762" i="8"/>
  <c r="Y761" i="8"/>
  <c r="Y695" i="8"/>
  <c r="Y832" i="8"/>
  <c r="Y730" i="8"/>
  <c r="Y713" i="8"/>
  <c r="Y842" i="8"/>
  <c r="Y756" i="8"/>
  <c r="Y632" i="8"/>
  <c r="Y753" i="8"/>
  <c r="Y618" i="8"/>
  <c r="Y563" i="8"/>
  <c r="Y587" i="8"/>
  <c r="Y521" i="8"/>
  <c r="Y594" i="8"/>
  <c r="Y446" i="8"/>
  <c r="Y582" i="8"/>
  <c r="Y460" i="8"/>
  <c r="Y404" i="8"/>
  <c r="Y544" i="8"/>
  <c r="Y437" i="8"/>
  <c r="Y415" i="8"/>
  <c r="Y351" i="8"/>
  <c r="Y390" i="8"/>
  <c r="Y340" i="8"/>
  <c r="Y471" i="8"/>
  <c r="Y361" i="8"/>
  <c r="Y362" i="8"/>
  <c r="Y318" i="8"/>
  <c r="Y270" i="8"/>
  <c r="Y236" i="8"/>
  <c r="Y319" i="8"/>
  <c r="Y271" i="8"/>
  <c r="Y350" i="8"/>
  <c r="Y332" i="8"/>
  <c r="Y284" i="8"/>
  <c r="Y208" i="8"/>
  <c r="Y321" i="8"/>
  <c r="Y188" i="8"/>
  <c r="Y186" i="8"/>
  <c r="Y136" i="8"/>
  <c r="Y112" i="8"/>
  <c r="Y226" i="8"/>
  <c r="Y178" i="8"/>
  <c r="Y133" i="8"/>
  <c r="Y261" i="8"/>
  <c r="Y198" i="8"/>
  <c r="Y215" i="8"/>
  <c r="Y76" i="8"/>
  <c r="Y17" i="8"/>
  <c r="Y212" i="8"/>
  <c r="Y87" i="8"/>
  <c r="Y29" i="8"/>
  <c r="Y32" i="8"/>
  <c r="Y63" i="8"/>
  <c r="Y177" i="8"/>
  <c r="Y989" i="8"/>
  <c r="Y949" i="8"/>
  <c r="Y960" i="8"/>
  <c r="Y883" i="8"/>
  <c r="Y841" i="8"/>
  <c r="Y871" i="8"/>
  <c r="Y878" i="8"/>
  <c r="Y870" i="8"/>
  <c r="Y825" i="8"/>
  <c r="Y784" i="8"/>
  <c r="Y675" i="8"/>
  <c r="Y812" i="8"/>
  <c r="Y710" i="8"/>
  <c r="Y775" i="8"/>
  <c r="Y701" i="8"/>
  <c r="Y764" i="8"/>
  <c r="Y665" i="8"/>
  <c r="Y631" i="8"/>
  <c r="Y592" i="8"/>
  <c r="Y558" i="8"/>
  <c r="Y564" i="8"/>
  <c r="Y579" i="8"/>
  <c r="Y567" i="8"/>
  <c r="Y524" i="8"/>
  <c r="Y490" i="8"/>
  <c r="Y456" i="8"/>
  <c r="Y400" i="8"/>
  <c r="Y481" i="8"/>
  <c r="Y425" i="8"/>
  <c r="Y378" i="8"/>
  <c r="Y447" i="8"/>
  <c r="Y377" i="8"/>
  <c r="Y508" i="8"/>
  <c r="Y443" i="8"/>
  <c r="Y357" i="8"/>
  <c r="Y354" i="8"/>
  <c r="Y306" i="8"/>
  <c r="Y266" i="8"/>
  <c r="Y232" i="8"/>
  <c r="Y307" i="8"/>
  <c r="Y267" i="8"/>
  <c r="Y342" i="8"/>
  <c r="Y320" i="8"/>
  <c r="Y280" i="8"/>
  <c r="Y406" i="8"/>
  <c r="Y239" i="8"/>
  <c r="Y184" i="8"/>
  <c r="Y176" i="8"/>
  <c r="Y130" i="8"/>
  <c r="Y110" i="8"/>
  <c r="Y205" i="8"/>
  <c r="Y166" i="8"/>
  <c r="Y131" i="8"/>
  <c r="Y193" i="8"/>
  <c r="Y179" i="8"/>
  <c r="Y197" i="8"/>
  <c r="Y72" i="8"/>
  <c r="Y164" i="8"/>
  <c r="Y173" i="8"/>
  <c r="Y85" i="8"/>
  <c r="Y161" i="8"/>
  <c r="Y235" i="8"/>
  <c r="Y56" i="8"/>
  <c r="Y45" i="8"/>
  <c r="Y977" i="8"/>
  <c r="Y944" i="8"/>
  <c r="Y928" i="8"/>
  <c r="Y943" i="8"/>
  <c r="Y926" i="8"/>
  <c r="Y807" i="8"/>
  <c r="Y911" i="8"/>
  <c r="Y822" i="8"/>
  <c r="Y839" i="8"/>
  <c r="Y751" i="8"/>
  <c r="Y663" i="8"/>
  <c r="Y802" i="8"/>
  <c r="Y698" i="8"/>
  <c r="Y725" i="8"/>
  <c r="Y637" i="8"/>
  <c r="Y705" i="8"/>
  <c r="Y610" i="8"/>
  <c r="Y646" i="8"/>
  <c r="Y647" i="8"/>
  <c r="Y546" i="8"/>
  <c r="Y543" i="8"/>
  <c r="Y568" i="8"/>
  <c r="Y486" i="8"/>
  <c r="Y502" i="8"/>
  <c r="Y489" i="8"/>
  <c r="Y452" i="8"/>
  <c r="Y396" i="8"/>
  <c r="Y967" i="8"/>
  <c r="Y1004" i="8"/>
  <c r="Y920" i="8"/>
  <c r="Y916" i="8"/>
  <c r="Y939" i="8"/>
  <c r="Y803" i="8"/>
  <c r="Y893" i="8"/>
  <c r="Y814" i="8"/>
  <c r="Y831" i="8"/>
  <c r="Y739" i="8"/>
  <c r="Y863" i="8"/>
  <c r="Y801" i="8"/>
  <c r="Y686" i="8"/>
  <c r="Y696" i="8"/>
  <c r="Y633" i="8"/>
  <c r="Y717" i="8"/>
  <c r="Y605" i="8"/>
  <c r="Y643" i="8"/>
  <c r="Y616" i="8"/>
  <c r="Y542" i="8"/>
  <c r="Y642" i="8"/>
  <c r="Y535" i="8"/>
  <c r="Y482" i="8"/>
  <c r="Y549" i="8"/>
  <c r="Y557" i="8"/>
  <c r="Y440" i="8"/>
  <c r="Y376" i="8"/>
  <c r="Y970" i="8"/>
  <c r="Y999" i="8"/>
  <c r="Y971" i="8"/>
  <c r="Y950" i="8"/>
  <c r="Y936" i="8"/>
  <c r="Y881" i="8"/>
  <c r="Y859" i="8"/>
  <c r="Y798" i="8"/>
  <c r="Y781" i="8"/>
  <c r="Y723" i="8"/>
  <c r="Y851" i="8"/>
  <c r="Y750" i="8"/>
  <c r="Y670" i="8"/>
  <c r="Y855" i="8"/>
  <c r="Y609" i="8"/>
  <c r="Y660" i="8"/>
  <c r="Y581" i="8"/>
  <c r="Y680" i="8"/>
  <c r="Y606" i="8"/>
  <c r="Y602" i="8"/>
  <c r="Y548" i="8"/>
  <c r="Y515" i="8"/>
  <c r="Y458" i="8"/>
  <c r="Y487" i="8"/>
  <c r="Y488" i="8"/>
  <c r="Y424" i="8"/>
  <c r="Y539" i="8"/>
  <c r="Y457" i="8"/>
  <c r="Y393" i="8"/>
  <c r="Y382" i="8"/>
  <c r="Y386" i="8"/>
  <c r="Y352" i="8"/>
  <c r="Y381" i="8"/>
  <c r="Y394" i="8"/>
  <c r="Y528" i="8"/>
  <c r="Y330" i="8"/>
  <c r="Y290" i="8"/>
  <c r="Y339" i="8"/>
  <c r="Y331" i="8"/>
  <c r="Y291" i="8"/>
  <c r="Y245" i="8"/>
  <c r="Y229" i="8"/>
  <c r="Y304" i="8"/>
  <c r="Y256" i="8"/>
  <c r="Y218" i="8"/>
  <c r="Y216" i="8"/>
  <c r="Y203" i="8"/>
  <c r="Y142" i="8"/>
  <c r="Y122" i="8"/>
  <c r="Y265" i="8"/>
  <c r="Y219" i="8"/>
  <c r="Y143" i="8"/>
  <c r="Y119" i="8"/>
  <c r="Y211" i="8"/>
  <c r="Y150" i="8"/>
  <c r="Y157" i="8"/>
  <c r="Y42" i="8"/>
  <c r="Y107" i="8"/>
  <c r="Y93" i="8"/>
  <c r="Y48" i="8"/>
  <c r="Y74" i="8"/>
  <c r="Y105" i="8"/>
  <c r="Y20" i="8"/>
  <c r="Y992" i="8"/>
  <c r="Y962" i="8"/>
  <c r="Y955" i="8"/>
  <c r="Y901" i="8"/>
  <c r="Y908" i="8"/>
  <c r="Y860" i="8"/>
  <c r="Y844" i="8"/>
  <c r="Y778" i="8"/>
  <c r="Y769" i="8"/>
  <c r="Y703" i="8"/>
  <c r="Y823" i="8"/>
  <c r="Y738" i="8"/>
  <c r="Y745" i="8"/>
  <c r="Y712" i="8"/>
  <c r="Y736" i="8"/>
  <c r="Y640" i="8"/>
  <c r="Y569" i="8"/>
  <c r="Y635" i="8"/>
  <c r="Y607" i="8"/>
  <c r="Y566" i="8"/>
  <c r="Y532" i="8"/>
  <c r="Y495" i="8"/>
  <c r="Y454" i="8"/>
  <c r="Y483" i="8"/>
  <c r="Y484" i="8"/>
  <c r="Y420" i="8"/>
  <c r="Y494" i="8"/>
  <c r="Y453" i="8"/>
  <c r="Y516" i="8"/>
  <c r="Y367" i="8"/>
  <c r="Y373" i="8"/>
  <c r="Y348" i="8"/>
  <c r="Y375" i="8"/>
  <c r="Y385" i="8"/>
  <c r="Y435" i="8"/>
  <c r="Y326" i="8"/>
  <c r="Y286" i="8"/>
  <c r="Y244" i="8"/>
  <c r="Y327" i="8"/>
  <c r="Y287" i="8"/>
  <c r="Y438" i="8"/>
  <c r="Y374" i="8"/>
  <c r="Y300" i="8"/>
  <c r="Y252" i="8"/>
  <c r="Y333" i="8"/>
  <c r="Y204" i="8"/>
  <c r="Y202" i="8"/>
  <c r="Y140" i="8"/>
  <c r="Y120" i="8"/>
  <c r="Y325" i="8"/>
  <c r="Y195" i="8"/>
  <c r="Y141" i="8"/>
  <c r="Y117" i="8"/>
  <c r="Y209" i="8"/>
  <c r="Y297" i="8"/>
  <c r="Y83" i="8"/>
  <c r="Y38" i="8"/>
  <c r="Y103" i="8"/>
  <c r="Y91" i="8"/>
  <c r="Y41" i="8"/>
  <c r="Y58" i="8"/>
  <c r="Y99" i="8"/>
  <c r="Y207" i="8"/>
  <c r="Y954" i="8"/>
  <c r="Y875" i="8"/>
  <c r="Y765" i="8"/>
  <c r="Y716" i="8"/>
  <c r="Y708" i="8"/>
  <c r="Y531" i="8"/>
  <c r="Y464" i="8"/>
  <c r="Y441" i="8"/>
  <c r="Y355" i="8"/>
  <c r="Y344" i="8"/>
  <c r="Y365" i="8"/>
  <c r="Y322" i="8"/>
  <c r="Y240" i="8"/>
  <c r="Y275" i="8"/>
  <c r="Y336" i="8"/>
  <c r="Y248" i="8"/>
  <c r="Y192" i="8"/>
  <c r="Y138" i="8"/>
  <c r="Y329" i="8"/>
  <c r="Y135" i="8"/>
  <c r="Y199" i="8"/>
  <c r="Y80" i="8"/>
  <c r="Y234" i="8"/>
  <c r="Y39" i="8"/>
  <c r="Y70" i="8"/>
  <c r="Y957" i="8"/>
  <c r="Y892" i="8"/>
  <c r="Y699" i="8"/>
  <c r="Y767" i="8"/>
  <c r="Y619" i="8"/>
  <c r="Y491" i="8"/>
  <c r="Y408" i="8"/>
  <c r="Y417" i="8"/>
  <c r="Y410" i="8"/>
  <c r="Y402" i="8"/>
  <c r="Y349" i="8"/>
  <c r="Y298" i="8"/>
  <c r="Y387" i="8"/>
  <c r="Y259" i="8"/>
  <c r="Y312" i="8"/>
  <c r="Y277" i="8"/>
  <c r="Y289" i="8"/>
  <c r="Y126" i="8"/>
  <c r="Y281" i="8"/>
  <c r="Y127" i="8"/>
  <c r="Y171" i="8"/>
  <c r="Y52" i="8"/>
  <c r="Y155" i="8"/>
  <c r="Y82" i="8"/>
  <c r="Y27" i="8"/>
  <c r="Y948" i="8"/>
  <c r="Y882" i="8"/>
  <c r="Y848" i="8"/>
  <c r="Y629" i="8"/>
  <c r="Y700" i="8"/>
  <c r="Y478" i="8"/>
  <c r="Y372" i="8"/>
  <c r="Y413" i="8"/>
  <c r="Y407" i="8"/>
  <c r="Y399" i="8"/>
  <c r="Y345" i="8"/>
  <c r="Y294" i="8"/>
  <c r="Y335" i="8"/>
  <c r="Y255" i="8"/>
  <c r="Y308" i="8"/>
  <c r="Y227" i="8"/>
  <c r="Y221" i="8"/>
  <c r="Y124" i="8"/>
  <c r="Y249" i="8"/>
  <c r="Y125" i="8"/>
  <c r="Y167" i="8"/>
  <c r="Y47" i="8"/>
  <c r="Y148" i="8"/>
  <c r="Y78" i="8"/>
  <c r="Y24" i="8"/>
  <c r="Y947" i="8"/>
  <c r="Y835" i="8"/>
  <c r="Y843" i="8"/>
  <c r="Y692" i="8"/>
  <c r="Y576" i="8"/>
  <c r="Y450" i="8"/>
  <c r="Y493" i="8"/>
  <c r="Y418" i="8"/>
  <c r="Y391" i="8"/>
  <c r="Y913" i="8"/>
  <c r="Y840" i="8"/>
  <c r="Y794" i="8"/>
  <c r="Y697" i="8"/>
  <c r="Y538" i="8"/>
  <c r="Y517" i="8"/>
  <c r="Y477" i="8"/>
  <c r="Y475" i="8"/>
  <c r="Y371" i="8"/>
  <c r="Y414" i="8"/>
  <c r="Y346" i="8"/>
  <c r="Y262" i="8"/>
  <c r="Y303" i="8"/>
  <c r="Y338" i="8"/>
  <c r="Y276" i="8"/>
  <c r="Y238" i="8"/>
  <c r="Y172" i="8"/>
  <c r="Y108" i="8"/>
  <c r="Y151" i="8"/>
  <c r="Y293" i="8"/>
  <c r="Y181" i="8"/>
  <c r="Y156" i="8"/>
  <c r="Y162" i="8"/>
  <c r="Y169" i="8"/>
  <c r="Y33" i="8"/>
  <c r="Y998" i="8"/>
  <c r="Y905" i="8"/>
  <c r="Y766" i="8"/>
  <c r="Y734" i="8"/>
  <c r="Y636" i="8"/>
  <c r="Y591" i="8"/>
  <c r="Y479" i="8"/>
  <c r="Y473" i="8"/>
  <c r="Y427" i="8"/>
  <c r="Y368" i="8"/>
  <c r="Y411" i="8"/>
  <c r="Y341" i="8"/>
  <c r="Y258" i="8"/>
  <c r="Y299" i="8"/>
  <c r="Y237" i="8"/>
  <c r="Y272" i="8"/>
  <c r="Y231" i="8"/>
  <c r="Y146" i="8"/>
  <c r="Y106" i="8"/>
  <c r="Y147" i="8"/>
  <c r="Y242" i="8"/>
  <c r="Y217" i="8"/>
  <c r="Y115" i="8"/>
  <c r="Y68" i="8"/>
  <c r="Y160" i="8"/>
  <c r="Y25" i="8"/>
  <c r="Y959" i="8"/>
  <c r="Y932" i="8"/>
  <c r="Y809" i="8"/>
  <c r="Y682" i="8"/>
  <c r="Y601" i="8"/>
  <c r="Y590" i="8"/>
  <c r="Y504" i="8"/>
  <c r="Y469" i="8"/>
  <c r="Y398" i="8"/>
  <c r="Y364" i="8"/>
  <c r="Y395" i="8"/>
  <c r="Y334" i="8"/>
  <c r="Y254" i="8"/>
  <c r="Y295" i="8"/>
  <c r="Y233" i="8"/>
  <c r="Y268" i="8"/>
  <c r="Y230" i="8"/>
  <c r="Y144" i="8"/>
  <c r="Y104" i="8"/>
  <c r="Y145" i="8"/>
  <c r="Y225" i="8"/>
  <c r="Y206" i="8"/>
  <c r="Y111" i="8"/>
  <c r="Y61" i="8"/>
  <c r="Y152" i="8"/>
  <c r="Y735" i="8"/>
  <c r="Y498" i="8"/>
  <c r="Y358" i="8"/>
  <c r="Y114" i="8"/>
  <c r="Y28" i="8"/>
  <c r="Y9" i="8"/>
  <c r="Y34" i="8"/>
  <c r="Y693" i="8"/>
  <c r="Y353" i="8"/>
  <c r="Y316" i="8"/>
  <c r="Y189" i="8"/>
  <c r="Y163" i="8"/>
  <c r="Y655" i="8"/>
  <c r="Y366" i="8"/>
  <c r="Y288" i="8"/>
  <c r="Y194" i="8"/>
  <c r="Y89" i="8"/>
  <c r="Y525" i="8"/>
  <c r="Y302" i="8"/>
  <c r="Y370" i="8"/>
  <c r="Y129" i="8"/>
  <c r="Y153" i="8"/>
  <c r="Y436" i="8"/>
  <c r="Y274" i="8"/>
  <c r="Y301" i="8"/>
  <c r="Y313" i="8"/>
  <c r="Y46" i="8"/>
  <c r="Y421" i="8"/>
  <c r="Y228" i="8"/>
  <c r="Y180" i="8"/>
  <c r="Y175" i="8"/>
  <c r="Y43" i="8"/>
  <c r="Y8" i="8"/>
  <c r="Y799" i="8"/>
  <c r="Y497" i="8"/>
  <c r="Y263" i="8"/>
  <c r="Y128" i="8"/>
  <c r="Y69" i="8"/>
  <c r="Y185" i="8"/>
  <c r="Y10" i="8"/>
  <c r="Y55" i="8"/>
  <c r="Y90" i="8"/>
  <c r="Y92" i="8"/>
  <c r="Y11" i="8"/>
  <c r="Y67" i="8"/>
  <c r="Y994" i="8"/>
  <c r="Y94" i="8"/>
  <c r="Y442" i="8"/>
  <c r="Y18" i="8"/>
  <c r="Y323" i="8"/>
  <c r="Y31" i="8"/>
  <c r="Y96" i="8"/>
  <c r="Y187" i="8"/>
  <c r="Y16" i="8"/>
  <c r="Y223" i="8"/>
  <c r="Y49" i="8"/>
  <c r="Y75" i="8"/>
  <c r="Y65" i="8"/>
  <c r="Y77" i="8"/>
  <c r="Y15" i="8"/>
  <c r="Y81" i="8"/>
  <c r="Y79" i="8"/>
  <c r="Y88" i="8"/>
  <c r="Y36" i="8"/>
  <c r="Y12" i="8"/>
  <c r="Y60" i="8"/>
  <c r="Y40" i="8"/>
  <c r="Y71" i="8"/>
  <c r="Y73" i="8"/>
  <c r="Y86" i="8"/>
  <c r="Y30" i="8"/>
  <c r="Y13" i="8"/>
  <c r="Y19" i="8"/>
  <c r="Y14" i="8"/>
  <c r="Y26" i="8"/>
  <c r="Y50" i="8"/>
  <c r="Y64" i="8"/>
  <c r="Y84" i="8"/>
  <c r="L20" i="7"/>
  <c r="Q28" i="3" s="1"/>
  <c r="Z29" i="4"/>
  <c r="L31" i="7"/>
  <c r="Q39" i="3" s="1"/>
  <c r="Z40" i="4"/>
  <c r="AN854" i="8"/>
  <c r="AN586" i="8"/>
  <c r="AN376" i="8"/>
  <c r="V68" i="8"/>
  <c r="V16" i="8"/>
  <c r="V13" i="8"/>
  <c r="V25" i="8"/>
  <c r="V11" i="8"/>
  <c r="V23" i="8"/>
  <c r="V18" i="8"/>
  <c r="V41" i="8"/>
  <c r="V10" i="8"/>
  <c r="V29" i="8"/>
  <c r="V61" i="8"/>
  <c r="V49" i="8"/>
  <c r="V167" i="8"/>
  <c r="V15" i="8"/>
  <c r="V45" i="8"/>
  <c r="V208" i="8"/>
  <c r="V229" i="8"/>
  <c r="V48" i="8"/>
  <c r="V40" i="8"/>
  <c r="V12" i="8"/>
  <c r="V19" i="8"/>
  <c r="V14" i="8"/>
  <c r="V33" i="8"/>
  <c r="V39" i="8"/>
  <c r="V17" i="8"/>
  <c r="V22" i="8"/>
  <c r="V997" i="8"/>
  <c r="AA997" i="8" s="1"/>
  <c r="V972" i="8"/>
  <c r="V1000" i="8"/>
  <c r="V1001" i="8"/>
  <c r="V992" i="8"/>
  <c r="V967" i="8"/>
  <c r="V952" i="8"/>
  <c r="V924" i="8"/>
  <c r="V979" i="8"/>
  <c r="V944" i="8"/>
  <c r="V890" i="8"/>
  <c r="V908" i="8"/>
  <c r="V864" i="8"/>
  <c r="V920" i="8"/>
  <c r="V907" i="8"/>
  <c r="V870" i="8"/>
  <c r="V903" i="8"/>
  <c r="AA903" i="8" s="1"/>
  <c r="AB903" i="8" s="1"/>
  <c r="AC903" i="8" s="1"/>
  <c r="V876" i="8"/>
  <c r="V860" i="8"/>
  <c r="V851" i="8"/>
  <c r="V893" i="8"/>
  <c r="V821" i="8"/>
  <c r="V846" i="8"/>
  <c r="V783" i="8"/>
  <c r="V810" i="8"/>
  <c r="AA810" i="8" s="1"/>
  <c r="V773" i="8"/>
  <c r="V817" i="8"/>
  <c r="V800" i="8"/>
  <c r="V756" i="8"/>
  <c r="V724" i="8"/>
  <c r="V692" i="8"/>
  <c r="V660" i="8"/>
  <c r="V780" i="8"/>
  <c r="V701" i="8"/>
  <c r="V745" i="8"/>
  <c r="V785" i="8"/>
  <c r="V764" i="8"/>
  <c r="V786" i="8"/>
  <c r="V709" i="8"/>
  <c r="V687" i="8"/>
  <c r="V689" i="8"/>
  <c r="V646" i="8"/>
  <c r="V725" i="8"/>
  <c r="V648" i="8"/>
  <c r="V659" i="8"/>
  <c r="V632" i="8"/>
  <c r="V643" i="8"/>
  <c r="V582" i="8"/>
  <c r="V610" i="8"/>
  <c r="V600" i="8"/>
  <c r="V635" i="8"/>
  <c r="V608" i="8"/>
  <c r="V555" i="8"/>
  <c r="V523" i="8"/>
  <c r="V569" i="8"/>
  <c r="V571" i="8"/>
  <c r="V522" i="8"/>
  <c r="V526" i="8"/>
  <c r="V502" i="8"/>
  <c r="V511" i="8"/>
  <c r="V493" i="8"/>
  <c r="V508" i="8"/>
  <c r="V524" i="8"/>
  <c r="V478" i="8"/>
  <c r="V540" i="8"/>
  <c r="V495" i="8"/>
  <c r="V459" i="8"/>
  <c r="V427" i="8"/>
  <c r="V576" i="8"/>
  <c r="V394" i="8"/>
  <c r="V349" i="8"/>
  <c r="V405" i="8"/>
  <c r="V438" i="8"/>
  <c r="V544" i="8"/>
  <c r="V429" i="8"/>
  <c r="V441" i="8"/>
  <c r="V367" i="8"/>
  <c r="V386" i="8"/>
  <c r="V359" i="8"/>
  <c r="V316" i="8"/>
  <c r="V284" i="8"/>
  <c r="V362" i="8"/>
  <c r="V222" i="8"/>
  <c r="V333" i="8"/>
  <c r="V301" i="8"/>
  <c r="V269" i="8"/>
  <c r="V381" i="8"/>
  <c r="V375" i="8"/>
  <c r="V322" i="8"/>
  <c r="V290" i="8"/>
  <c r="V258" i="8"/>
  <c r="V350" i="8"/>
  <c r="V220" i="8"/>
  <c r="V331" i="8"/>
  <c r="V299" i="8"/>
  <c r="V233" i="8"/>
  <c r="V413" i="8"/>
  <c r="V223" i="8"/>
  <c r="V283" i="8"/>
  <c r="V172" i="8"/>
  <c r="V136" i="8"/>
  <c r="V120" i="8"/>
  <c r="V256" i="8"/>
  <c r="V163" i="8"/>
  <c r="V155" i="8"/>
  <c r="V248" i="8"/>
  <c r="V194" i="8"/>
  <c r="V143" i="8"/>
  <c r="V127" i="8"/>
  <c r="V111" i="8"/>
  <c r="V106" i="8"/>
  <c r="V27" i="8"/>
  <c r="V90" i="8"/>
  <c r="V65" i="8"/>
  <c r="V80" i="8"/>
  <c r="V42" i="8"/>
  <c r="V108" i="8"/>
  <c r="V221" i="8"/>
  <c r="V91" i="8"/>
  <c r="V55" i="8"/>
  <c r="V58" i="8"/>
  <c r="V30" i="8"/>
  <c r="V54" i="8"/>
  <c r="V989" i="8"/>
  <c r="V994" i="8"/>
  <c r="V974" i="8"/>
  <c r="V953" i="8"/>
  <c r="V948" i="8"/>
  <c r="V984" i="8"/>
  <c r="AA984" i="8" s="1"/>
  <c r="AB984" i="8" s="1"/>
  <c r="AC984" i="8" s="1"/>
  <c r="V941" i="8"/>
  <c r="V969" i="8"/>
  <c r="V939" i="8"/>
  <c r="V926" i="8"/>
  <c r="V909" i="8"/>
  <c r="V899" i="8"/>
  <c r="V871" i="8"/>
  <c r="V875" i="8"/>
  <c r="AA875" i="8" s="1"/>
  <c r="AB875" i="8" s="1"/>
  <c r="AC875" i="8" s="1"/>
  <c r="V865" i="8"/>
  <c r="V855" i="8"/>
  <c r="V884" i="8"/>
  <c r="V812" i="8"/>
  <c r="V839" i="8"/>
  <c r="V862" i="8"/>
  <c r="V787" i="8"/>
  <c r="V799" i="8"/>
  <c r="V760" i="8"/>
  <c r="V778" i="8"/>
  <c r="V811" i="8"/>
  <c r="V736" i="8"/>
  <c r="V700" i="8"/>
  <c r="V664" i="8"/>
  <c r="V815" i="8"/>
  <c r="V670" i="8"/>
  <c r="V713" i="8"/>
  <c r="V831" i="8"/>
  <c r="V698" i="8"/>
  <c r="V727" i="8"/>
  <c r="V718" i="8"/>
  <c r="V677" i="8"/>
  <c r="V638" i="8"/>
  <c r="V705" i="8"/>
  <c r="V611" i="8"/>
  <c r="V686" i="8"/>
  <c r="V645" i="8"/>
  <c r="V586" i="8"/>
  <c r="V605" i="8"/>
  <c r="V678" i="8"/>
  <c r="V592" i="8"/>
  <c r="V585" i="8"/>
  <c r="V535" i="8"/>
  <c r="V596" i="8"/>
  <c r="V573" i="8"/>
  <c r="V577" i="8"/>
  <c r="V584" i="8"/>
  <c r="V490" i="8"/>
  <c r="V580" i="8"/>
  <c r="V552" i="8"/>
  <c r="V541" i="8"/>
  <c r="V482" i="8"/>
  <c r="V529" i="8"/>
  <c r="V483" i="8"/>
  <c r="V447" i="8"/>
  <c r="V411" i="8"/>
  <c r="V425" i="8"/>
  <c r="V357" i="8"/>
  <c r="V426" i="8"/>
  <c r="V417" i="8"/>
  <c r="V472" i="8"/>
  <c r="V397" i="8"/>
  <c r="V408" i="8"/>
  <c r="V396" i="8"/>
  <c r="V401" i="8"/>
  <c r="V320" i="8"/>
  <c r="V280" i="8"/>
  <c r="V346" i="8"/>
  <c r="V360" i="8"/>
  <c r="V317" i="8"/>
  <c r="V281" i="8"/>
  <c r="V480" i="8"/>
  <c r="V377" i="8"/>
  <c r="V318" i="8"/>
  <c r="V282" i="8"/>
  <c r="V468" i="8"/>
  <c r="V236" i="8"/>
  <c r="V356" i="8"/>
  <c r="V307" i="8"/>
  <c r="V241" i="8"/>
  <c r="V275" i="8"/>
  <c r="AA275" i="8" s="1"/>
  <c r="AB275" i="8" s="1"/>
  <c r="AC275" i="8" s="1"/>
  <c r="V193" i="8"/>
  <c r="V245" i="8"/>
  <c r="V144" i="8"/>
  <c r="V126" i="8"/>
  <c r="V185" i="8"/>
  <c r="V164" i="8"/>
  <c r="V154" i="8"/>
  <c r="V205" i="8"/>
  <c r="V170" i="8"/>
  <c r="V135" i="8"/>
  <c r="V117" i="8"/>
  <c r="V114" i="8"/>
  <c r="V35" i="8"/>
  <c r="V88" i="8"/>
  <c r="V214" i="8"/>
  <c r="V69" i="8"/>
  <c r="V198" i="8"/>
  <c r="V59" i="8"/>
  <c r="V95" i="8"/>
  <c r="V64" i="8"/>
  <c r="V53" i="8"/>
  <c r="V981" i="8"/>
  <c r="V983" i="8"/>
  <c r="V971" i="8"/>
  <c r="V978" i="8"/>
  <c r="V951" i="8"/>
  <c r="V955" i="8"/>
  <c r="V919" i="8"/>
  <c r="V936" i="8"/>
  <c r="AA936" i="8" s="1"/>
  <c r="AB936" i="8" s="1"/>
  <c r="AC936" i="8" s="1"/>
  <c r="V914" i="8"/>
  <c r="V872" i="8"/>
  <c r="V931" i="8"/>
  <c r="V874" i="8"/>
  <c r="V827" i="8"/>
  <c r="V858" i="8"/>
  <c r="V878" i="8"/>
  <c r="V930" i="8"/>
  <c r="V820" i="8"/>
  <c r="V814" i="8"/>
  <c r="V763" i="8"/>
  <c r="V774" i="8"/>
  <c r="V796" i="8"/>
  <c r="V770" i="8"/>
  <c r="V728" i="8"/>
  <c r="V684" i="8"/>
  <c r="V816" i="8"/>
  <c r="V703" i="8"/>
  <c r="V715" i="8"/>
  <c r="V757" i="8"/>
  <c r="V697" i="8"/>
  <c r="V751" i="8"/>
  <c r="V743" i="8"/>
  <c r="V657" i="8"/>
  <c r="V738" i="8"/>
  <c r="V619" i="8"/>
  <c r="V719" i="8"/>
  <c r="V644" i="8"/>
  <c r="AA644" i="8" s="1"/>
  <c r="AB644" i="8" s="1"/>
  <c r="AC644" i="8" s="1"/>
  <c r="V655" i="8"/>
  <c r="V641" i="8"/>
  <c r="V637" i="8"/>
  <c r="V595" i="8"/>
  <c r="V543" i="8"/>
  <c r="V661" i="8"/>
  <c r="V597" i="8"/>
  <c r="V556" i="8"/>
  <c r="V514" i="8"/>
  <c r="V515" i="8"/>
  <c r="V572" i="8"/>
  <c r="V481" i="8"/>
  <c r="V486" i="8"/>
  <c r="V517" i="8"/>
  <c r="V475" i="8"/>
  <c r="V435" i="8"/>
  <c r="V534" i="8"/>
  <c r="V369" i="8"/>
  <c r="V437" i="8"/>
  <c r="V504" i="8"/>
  <c r="V469" i="8"/>
  <c r="V380" i="8"/>
  <c r="V382" i="8"/>
  <c r="V371" i="8"/>
  <c r="V332" i="8"/>
  <c r="V292" i="8"/>
  <c r="V354" i="8"/>
  <c r="V352" i="8"/>
  <c r="V309" i="8"/>
  <c r="V265" i="8"/>
  <c r="V235" i="8"/>
  <c r="V334" i="8"/>
  <c r="V294" i="8"/>
  <c r="V250" i="8"/>
  <c r="V232" i="8"/>
  <c r="V335" i="8"/>
  <c r="V291" i="8"/>
  <c r="V191" i="8"/>
  <c r="V259" i="8"/>
  <c r="V271" i="8"/>
  <c r="V146" i="8"/>
  <c r="V124" i="8"/>
  <c r="V219" i="8"/>
  <c r="V160" i="8"/>
  <c r="V368" i="8"/>
  <c r="V247" i="8"/>
  <c r="V139" i="8"/>
  <c r="V119" i="8"/>
  <c r="V110" i="8"/>
  <c r="V20" i="8"/>
  <c r="V81" i="8"/>
  <c r="V171" i="8"/>
  <c r="V38" i="8"/>
  <c r="V102" i="8"/>
  <c r="V97" i="8"/>
  <c r="V44" i="8"/>
  <c r="V46" i="8"/>
  <c r="V1005" i="8"/>
  <c r="V1003" i="8"/>
  <c r="V987" i="8"/>
  <c r="V929" i="8"/>
  <c r="V956" i="8"/>
  <c r="V961" i="8"/>
  <c r="V927" i="8"/>
  <c r="V942" i="8"/>
  <c r="V921" i="8"/>
  <c r="V880" i="8"/>
  <c r="V950" i="8"/>
  <c r="V886" i="8"/>
  <c r="V835" i="8"/>
  <c r="V883" i="8"/>
  <c r="V887" i="8"/>
  <c r="AA887" i="8" s="1"/>
  <c r="V808" i="8"/>
  <c r="V829" i="8"/>
  <c r="V828" i="8"/>
  <c r="V767" i="8"/>
  <c r="V798" i="8"/>
  <c r="V803" i="8"/>
  <c r="V832" i="8"/>
  <c r="V732" i="8"/>
  <c r="V688" i="8"/>
  <c r="V823" i="8"/>
  <c r="V733" i="8"/>
  <c r="V746" i="8"/>
  <c r="V758" i="8"/>
  <c r="V699" i="8"/>
  <c r="V711" i="8"/>
  <c r="V749" i="8"/>
  <c r="V662" i="8"/>
  <c r="V622" i="8"/>
  <c r="V647" i="8"/>
  <c r="V651" i="8"/>
  <c r="V673" i="8"/>
  <c r="V667" i="8"/>
  <c r="V603" i="8"/>
  <c r="V639" i="8"/>
  <c r="V617" i="8"/>
  <c r="V547" i="8"/>
  <c r="V563" i="8"/>
  <c r="V545" i="8"/>
  <c r="V575" i="8"/>
  <c r="V518" i="8"/>
  <c r="V519" i="8"/>
  <c r="V607" i="8"/>
  <c r="V485" i="8"/>
  <c r="V491" i="8"/>
  <c r="V450" i="8"/>
  <c r="V479" i="8"/>
  <c r="V439" i="8"/>
  <c r="V399" i="8"/>
  <c r="V383" i="8"/>
  <c r="V449" i="8"/>
  <c r="V520" i="8"/>
  <c r="V477" i="8"/>
  <c r="V392" i="8"/>
  <c r="V384" i="8"/>
  <c r="V373" i="8"/>
  <c r="V336" i="8"/>
  <c r="V296" i="8"/>
  <c r="AA296" i="8" s="1"/>
  <c r="AB296" i="8" s="1"/>
  <c r="AC296" i="8" s="1"/>
  <c r="V364" i="8"/>
  <c r="AA364" i="8" s="1"/>
  <c r="V457" i="8"/>
  <c r="V313" i="8"/>
  <c r="V273" i="8"/>
  <c r="V239" i="8"/>
  <c r="V339" i="8"/>
  <c r="V298" i="8"/>
  <c r="V254" i="8"/>
  <c r="V240" i="8"/>
  <c r="V348" i="8"/>
  <c r="V295" i="8"/>
  <c r="V195" i="8"/>
  <c r="V268" i="8"/>
  <c r="V251" i="8"/>
  <c r="V149" i="8"/>
  <c r="V128" i="8"/>
  <c r="V180" i="8"/>
  <c r="V161" i="8"/>
  <c r="V148" i="8"/>
  <c r="V255" i="8"/>
  <c r="V141" i="8"/>
  <c r="V121" i="8"/>
  <c r="V175" i="8"/>
  <c r="V24" i="8"/>
  <c r="V84" i="8"/>
  <c r="V211" i="8"/>
  <c r="V47" i="8"/>
  <c r="V103" i="8"/>
  <c r="V179" i="8"/>
  <c r="V71" i="8"/>
  <c r="V51" i="8"/>
  <c r="V1004" i="8"/>
  <c r="V1006" i="8"/>
  <c r="V937" i="8"/>
  <c r="V995" i="8"/>
  <c r="V938" i="8"/>
  <c r="V949" i="8"/>
  <c r="V897" i="8"/>
  <c r="V917" i="8"/>
  <c r="V889" i="8"/>
  <c r="V918" i="8"/>
  <c r="V877" i="8"/>
  <c r="V818" i="8"/>
  <c r="V805" i="8"/>
  <c r="V779" i="8"/>
  <c r="V802" i="8"/>
  <c r="V836" i="8"/>
  <c r="V748" i="8"/>
  <c r="V696" i="8"/>
  <c r="V782" i="8"/>
  <c r="V765" i="8"/>
  <c r="V759" i="8"/>
  <c r="V755" i="8"/>
  <c r="V726" i="8"/>
  <c r="V665" i="8"/>
  <c r="V707" i="8"/>
  <c r="V717" i="8"/>
  <c r="V674" i="8"/>
  <c r="V624" i="8"/>
  <c r="V599" i="8"/>
  <c r="V628" i="8"/>
  <c r="V531" i="8"/>
  <c r="V557" i="8"/>
  <c r="V528" i="8"/>
  <c r="V506" i="8"/>
  <c r="V525" i="8"/>
  <c r="V492" i="8"/>
  <c r="V470" i="8"/>
  <c r="V512" i="8"/>
  <c r="V443" i="8"/>
  <c r="V554" i="8"/>
  <c r="V345" i="8"/>
  <c r="V372" i="8"/>
  <c r="V461" i="8"/>
  <c r="V430" i="8"/>
  <c r="V388" i="8"/>
  <c r="V324" i="8"/>
  <c r="V460" i="8"/>
  <c r="V473" i="8"/>
  <c r="V297" i="8"/>
  <c r="V249" i="8"/>
  <c r="V347" i="8"/>
  <c r="V278" i="8"/>
  <c r="V358" i="8"/>
  <c r="V412" i="8"/>
  <c r="V263" i="8"/>
  <c r="V272" i="8"/>
  <c r="V338" i="8"/>
  <c r="V140" i="8"/>
  <c r="AA140" i="8" s="1"/>
  <c r="AB140" i="8" s="1"/>
  <c r="AC140" i="8" s="1"/>
  <c r="V206" i="8"/>
  <c r="V162" i="8"/>
  <c r="V276" i="8"/>
  <c r="V151" i="8"/>
  <c r="V123" i="8"/>
  <c r="V70" i="8"/>
  <c r="V94" i="8"/>
  <c r="V213" i="8"/>
  <c r="V210" i="8"/>
  <c r="V209" i="8"/>
  <c r="V75" i="8"/>
  <c r="V100" i="8"/>
  <c r="V996" i="8"/>
  <c r="V990" i="8"/>
  <c r="V976" i="8"/>
  <c r="V977" i="8"/>
  <c r="AA977" i="8" s="1"/>
  <c r="AB977" i="8" s="1"/>
  <c r="AC977" i="8" s="1"/>
  <c r="V935" i="8"/>
  <c r="V923" i="8"/>
  <c r="V900" i="8"/>
  <c r="V933" i="8"/>
  <c r="V866" i="8"/>
  <c r="V915" i="8"/>
  <c r="V861" i="8"/>
  <c r="V895" i="8"/>
  <c r="V792" i="8"/>
  <c r="V775" i="8"/>
  <c r="V772" i="8"/>
  <c r="V807" i="8"/>
  <c r="V744" i="8"/>
  <c r="V680" i="8"/>
  <c r="V781" i="8"/>
  <c r="V762" i="8"/>
  <c r="AA762" i="8" s="1"/>
  <c r="V801" i="8"/>
  <c r="V754" i="8"/>
  <c r="V723" i="8"/>
  <c r="V654" i="8"/>
  <c r="V666" i="8"/>
  <c r="V653" i="8"/>
  <c r="V616" i="8"/>
  <c r="V623" i="8"/>
  <c r="V640" i="8"/>
  <c r="V691" i="8"/>
  <c r="V527" i="8"/>
  <c r="V553" i="8"/>
  <c r="V548" i="8"/>
  <c r="V498" i="8"/>
  <c r="V513" i="8"/>
  <c r="V615" i="8"/>
  <c r="V466" i="8"/>
  <c r="V500" i="8"/>
  <c r="V431" i="8"/>
  <c r="V446" i="8"/>
  <c r="V341" i="8"/>
  <c r="V416" i="8"/>
  <c r="V456" i="8"/>
  <c r="V409" i="8"/>
  <c r="V433" i="8"/>
  <c r="V312" i="8"/>
  <c r="V402" i="8"/>
  <c r="V344" i="8"/>
  <c r="V293" i="8"/>
  <c r="V448" i="8"/>
  <c r="V330" i="8"/>
  <c r="V274" i="8"/>
  <c r="V342" i="8"/>
  <c r="V327" i="8"/>
  <c r="V260" i="8"/>
  <c r="V225" i="8"/>
  <c r="V264" i="8"/>
  <c r="V138" i="8"/>
  <c r="V201" i="8"/>
  <c r="V159" i="8"/>
  <c r="V237" i="8"/>
  <c r="V147" i="8"/>
  <c r="V115" i="8"/>
  <c r="V63" i="8"/>
  <c r="V92" i="8"/>
  <c r="V83" i="8"/>
  <c r="V197" i="8"/>
  <c r="V182" i="8"/>
  <c r="V36" i="8"/>
  <c r="V988" i="8"/>
  <c r="V993" i="8"/>
  <c r="V998" i="8"/>
  <c r="V932" i="8"/>
  <c r="V913" i="8"/>
  <c r="V928" i="8"/>
  <c r="V910" i="8"/>
  <c r="AA910" i="8" s="1"/>
  <c r="V891" i="8"/>
  <c r="V901" i="8"/>
  <c r="V911" i="8"/>
  <c r="V885" i="8"/>
  <c r="V790" i="8"/>
  <c r="V771" i="8"/>
  <c r="V849" i="8"/>
  <c r="V804" i="8"/>
  <c r="V740" i="8"/>
  <c r="V676" i="8"/>
  <c r="AA676" i="8" s="1"/>
  <c r="V776" i="8"/>
  <c r="V747" i="8"/>
  <c r="V784" i="8"/>
  <c r="V753" i="8"/>
  <c r="V685" i="8"/>
  <c r="V650" i="8"/>
  <c r="V693" i="8"/>
  <c r="V652" i="8"/>
  <c r="V606" i="8"/>
  <c r="V620" i="8"/>
  <c r="V612" i="8"/>
  <c r="V589" i="8"/>
  <c r="V614" i="8"/>
  <c r="V549" i="8"/>
  <c r="V542" i="8"/>
  <c r="V494" i="8"/>
  <c r="V505" i="8"/>
  <c r="V530" i="8"/>
  <c r="V462" i="8"/>
  <c r="V487" i="8"/>
  <c r="V423" i="8"/>
  <c r="V424" i="8"/>
  <c r="V488" i="8"/>
  <c r="V406" i="8"/>
  <c r="V453" i="8"/>
  <c r="V398" i="8"/>
  <c r="V432" i="8"/>
  <c r="V308" i="8"/>
  <c r="AA308" i="8" s="1"/>
  <c r="AB308" i="8" s="1"/>
  <c r="AC308" i="8" s="1"/>
  <c r="V390" i="8"/>
  <c r="V340" i="8"/>
  <c r="V289" i="8"/>
  <c r="V243" i="8"/>
  <c r="AA243" i="8" s="1"/>
  <c r="V326" i="8"/>
  <c r="V270" i="8"/>
  <c r="V244" i="8"/>
  <c r="V323" i="8"/>
  <c r="V246" i="8"/>
  <c r="V207" i="8"/>
  <c r="V218" i="8"/>
  <c r="V134" i="8"/>
  <c r="V196" i="8"/>
  <c r="V158" i="8"/>
  <c r="V200" i="8"/>
  <c r="V145" i="8"/>
  <c r="V113" i="8"/>
  <c r="V56" i="8"/>
  <c r="AA56" i="8" s="1"/>
  <c r="AB56" i="8" s="1"/>
  <c r="AC56" i="8" s="1"/>
  <c r="V86" i="8"/>
  <c r="V76" i="8"/>
  <c r="V116" i="8"/>
  <c r="V181" i="8"/>
  <c r="V34" i="8"/>
  <c r="V980" i="8"/>
  <c r="V968" i="8"/>
  <c r="V962" i="8"/>
  <c r="AA962" i="8" s="1"/>
  <c r="AB962" i="8" s="1"/>
  <c r="AC962" i="8" s="1"/>
  <c r="V991" i="8"/>
  <c r="V960" i="8"/>
  <c r="V906" i="8"/>
  <c r="V925" i="8"/>
  <c r="V912" i="8"/>
  <c r="V853" i="8"/>
  <c r="V896" i="8"/>
  <c r="V868" i="8"/>
  <c r="V873" i="8"/>
  <c r="V940" i="8"/>
  <c r="V859" i="8"/>
  <c r="V833" i="8"/>
  <c r="V788" i="8"/>
  <c r="V720" i="8"/>
  <c r="V672" i="8"/>
  <c r="V735" i="8"/>
  <c r="V714" i="8"/>
  <c r="V766" i="8"/>
  <c r="V761" i="8"/>
  <c r="V741" i="8"/>
  <c r="V642" i="8"/>
  <c r="V679" i="8"/>
  <c r="V663" i="8"/>
  <c r="V602" i="8"/>
  <c r="V658" i="8"/>
  <c r="V636" i="8"/>
  <c r="V570" i="8"/>
  <c r="V578" i="8"/>
  <c r="V587" i="8"/>
  <c r="V537" i="8"/>
  <c r="V581" i="8"/>
  <c r="V566" i="8"/>
  <c r="V497" i="8"/>
  <c r="V458" i="8"/>
  <c r="V471" i="8"/>
  <c r="V419" i="8"/>
  <c r="V414" i="8"/>
  <c r="V436" i="8"/>
  <c r="V376" i="8"/>
  <c r="V428" i="8"/>
  <c r="V442" i="8"/>
  <c r="V422" i="8"/>
  <c r="V304" i="8"/>
  <c r="V242" i="8"/>
  <c r="V337" i="8"/>
  <c r="V285" i="8"/>
  <c r="V231" i="8"/>
  <c r="V314" i="8"/>
  <c r="V266" i="8"/>
  <c r="V228" i="8"/>
  <c r="V319" i="8"/>
  <c r="V203" i="8"/>
  <c r="V227" i="8"/>
  <c r="V202" i="8"/>
  <c r="V132" i="8"/>
  <c r="V190" i="8"/>
  <c r="V157" i="8"/>
  <c r="V189" i="8"/>
  <c r="V137" i="8"/>
  <c r="V109" i="8"/>
  <c r="V43" i="8"/>
  <c r="V77" i="8"/>
  <c r="V72" i="8"/>
  <c r="V112" i="8"/>
  <c r="V93" i="8"/>
  <c r="V26" i="8"/>
  <c r="V1002" i="8"/>
  <c r="V970" i="8"/>
  <c r="V985" i="8"/>
  <c r="V986" i="8"/>
  <c r="V957" i="8"/>
  <c r="V898" i="8"/>
  <c r="V904" i="8"/>
  <c r="V902" i="8"/>
  <c r="V850" i="8"/>
  <c r="V894" i="8"/>
  <c r="V857" i="8"/>
  <c r="V845" i="8"/>
  <c r="V841" i="8"/>
  <c r="V824" i="8"/>
  <c r="V825" i="8"/>
  <c r="V888" i="8"/>
  <c r="V716" i="8"/>
  <c r="V668" i="8"/>
  <c r="V734" i="8"/>
  <c r="V683" i="8"/>
  <c r="V731" i="8"/>
  <c r="V742" i="8"/>
  <c r="V710" i="8"/>
  <c r="V634" i="8"/>
  <c r="V649" i="8"/>
  <c r="AA649" i="8" s="1"/>
  <c r="V633" i="8"/>
  <c r="V598" i="8"/>
  <c r="V604" i="8"/>
  <c r="V609" i="8"/>
  <c r="V568" i="8"/>
  <c r="V565" i="8"/>
  <c r="V558" i="8"/>
  <c r="V532" i="8"/>
  <c r="V564" i="8"/>
  <c r="AA564" i="8" s="1"/>
  <c r="AB564" i="8" s="1"/>
  <c r="AC564" i="8" s="1"/>
  <c r="V562" i="8"/>
  <c r="V574" i="8"/>
  <c r="V454" i="8"/>
  <c r="V467" i="8"/>
  <c r="AA467" i="8" s="1"/>
  <c r="V415" i="8"/>
  <c r="V385" i="8"/>
  <c r="V404" i="8"/>
  <c r="V374" i="8"/>
  <c r="V418" i="8"/>
  <c r="V421" i="8"/>
  <c r="V400" i="8"/>
  <c r="V300" i="8"/>
  <c r="V238" i="8"/>
  <c r="V329" i="8"/>
  <c r="V277" i="8"/>
  <c r="V444" i="8"/>
  <c r="V310" i="8"/>
  <c r="V262" i="8"/>
  <c r="V224" i="8"/>
  <c r="V315" i="8"/>
  <c r="V199" i="8"/>
  <c r="V204" i="8"/>
  <c r="V186" i="8"/>
  <c r="V130" i="8"/>
  <c r="V177" i="8"/>
  <c r="V156" i="8"/>
  <c r="V184" i="8"/>
  <c r="V133" i="8"/>
  <c r="V107" i="8"/>
  <c r="V37" i="8"/>
  <c r="V73" i="8"/>
  <c r="V62" i="8"/>
  <c r="AA62" i="8" s="1"/>
  <c r="AB62" i="8" s="1"/>
  <c r="AC62" i="8" s="1"/>
  <c r="V104" i="8"/>
  <c r="V89" i="8"/>
  <c r="V82" i="8"/>
  <c r="V958" i="8"/>
  <c r="V964" i="8"/>
  <c r="V959" i="8"/>
  <c r="V916" i="8"/>
  <c r="V975" i="8"/>
  <c r="V934" i="8"/>
  <c r="V848" i="8"/>
  <c r="V863" i="8"/>
  <c r="V844" i="8"/>
  <c r="V867" i="8"/>
  <c r="V834" i="8"/>
  <c r="V837" i="8"/>
  <c r="V795" i="8"/>
  <c r="V830" i="8"/>
  <c r="V791" i="8"/>
  <c r="V768" i="8"/>
  <c r="V708" i="8"/>
  <c r="V843" i="8"/>
  <c r="V671" i="8"/>
  <c r="V681" i="8"/>
  <c r="V729" i="8"/>
  <c r="V739" i="8"/>
  <c r="V777" i="8"/>
  <c r="V626" i="8"/>
  <c r="V706" i="8"/>
  <c r="V621" i="8"/>
  <c r="V590" i="8"/>
  <c r="V618" i="8"/>
  <c r="V591" i="8"/>
  <c r="V551" i="8"/>
  <c r="V567" i="8"/>
  <c r="V538" i="8"/>
  <c r="V579" i="8"/>
  <c r="AA579" i="8" s="1"/>
  <c r="V690" i="8"/>
  <c r="V516" i="8"/>
  <c r="V496" i="8"/>
  <c r="V501" i="8"/>
  <c r="V455" i="8"/>
  <c r="V403" i="8"/>
  <c r="V361" i="8"/>
  <c r="V389" i="8"/>
  <c r="V366" i="8"/>
  <c r="V484" i="8"/>
  <c r="V410" i="8"/>
  <c r="V343" i="8"/>
  <c r="V499" i="8"/>
  <c r="V230" i="8"/>
  <c r="V321" i="8"/>
  <c r="V257" i="8"/>
  <c r="V363" i="8"/>
  <c r="V302" i="8"/>
  <c r="V445" i="8"/>
  <c r="V212" i="8"/>
  <c r="V303" i="8"/>
  <c r="V183" i="8"/>
  <c r="V267" i="8"/>
  <c r="V168" i="8"/>
  <c r="V118" i="8"/>
  <c r="V169" i="8"/>
  <c r="V152" i="8"/>
  <c r="V174" i="8"/>
  <c r="V129" i="8"/>
  <c r="V192" i="8"/>
  <c r="V98" i="8"/>
  <c r="V60" i="8"/>
  <c r="V52" i="8"/>
  <c r="V50" i="8"/>
  <c r="V85" i="8"/>
  <c r="V74" i="8"/>
  <c r="V973" i="8"/>
  <c r="V999" i="8"/>
  <c r="V945" i="8"/>
  <c r="V943" i="8"/>
  <c r="V947" i="8"/>
  <c r="V954" i="8"/>
  <c r="V905" i="8"/>
  <c r="V840" i="8"/>
  <c r="V892" i="8"/>
  <c r="AA892" i="8" s="1"/>
  <c r="AB892" i="8" s="1"/>
  <c r="AC892" i="8" s="1"/>
  <c r="V819" i="8"/>
  <c r="V881" i="8"/>
  <c r="V826" i="8"/>
  <c r="V809" i="8"/>
  <c r="V793" i="8"/>
  <c r="V822" i="8"/>
  <c r="V838" i="8"/>
  <c r="V752" i="8"/>
  <c r="V704" i="8"/>
  <c r="V789" i="8"/>
  <c r="V669" i="8"/>
  <c r="V794" i="8"/>
  <c r="V869" i="8"/>
  <c r="V737" i="8"/>
  <c r="V675" i="8"/>
  <c r="V722" i="8"/>
  <c r="V694" i="8"/>
  <c r="V721" i="8"/>
  <c r="V625" i="8"/>
  <c r="V601" i="8"/>
  <c r="V629" i="8"/>
  <c r="V539" i="8"/>
  <c r="V561" i="8"/>
  <c r="V533" i="8"/>
  <c r="V510" i="8"/>
  <c r="V588" i="8"/>
  <c r="V503" i="8"/>
  <c r="V474" i="8"/>
  <c r="V546" i="8"/>
  <c r="V451" i="8"/>
  <c r="V489" i="8"/>
  <c r="V353" i="8"/>
  <c r="V387" i="8"/>
  <c r="V464" i="8"/>
  <c r="V440" i="8"/>
  <c r="V391" i="8"/>
  <c r="V328" i="8"/>
  <c r="V476" i="8"/>
  <c r="V226" i="8"/>
  <c r="V305" i="8"/>
  <c r="V253" i="8"/>
  <c r="V355" i="8"/>
  <c r="V286" i="8"/>
  <c r="AA286" i="8" s="1"/>
  <c r="AB286" i="8" s="1"/>
  <c r="AC286" i="8" s="1"/>
  <c r="V379" i="8"/>
  <c r="V465" i="8"/>
  <c r="V287" i="8"/>
  <c r="V434" i="8"/>
  <c r="V252" i="8"/>
  <c r="V142" i="8"/>
  <c r="V217" i="8"/>
  <c r="V165" i="8"/>
  <c r="V279" i="8"/>
  <c r="V166" i="8"/>
  <c r="V125" i="8"/>
  <c r="V99" i="8"/>
  <c r="V96" i="8"/>
  <c r="V150" i="8"/>
  <c r="V28" i="8"/>
  <c r="V31" i="8"/>
  <c r="V79" i="8"/>
  <c r="V32" i="8"/>
  <c r="V8" i="8"/>
  <c r="V9" i="8"/>
  <c r="V965" i="8"/>
  <c r="V847" i="8"/>
  <c r="V712" i="8"/>
  <c r="V613" i="8"/>
  <c r="V521" i="8"/>
  <c r="V393" i="8"/>
  <c r="V261" i="8"/>
  <c r="V176" i="8"/>
  <c r="V67" i="8"/>
  <c r="V963" i="8"/>
  <c r="V852" i="8"/>
  <c r="V656" i="8"/>
  <c r="V631" i="8"/>
  <c r="V507" i="8"/>
  <c r="V370" i="8"/>
  <c r="V395" i="8"/>
  <c r="V122" i="8"/>
  <c r="V57" i="8"/>
  <c r="V982" i="8"/>
  <c r="V854" i="8"/>
  <c r="V702" i="8"/>
  <c r="V594" i="8"/>
  <c r="V536" i="8"/>
  <c r="V378" i="8"/>
  <c r="V306" i="8"/>
  <c r="V173" i="8"/>
  <c r="V66" i="8"/>
  <c r="V946" i="8"/>
  <c r="V842" i="8"/>
  <c r="V682" i="8"/>
  <c r="AA682" i="8" s="1"/>
  <c r="AB682" i="8" s="1"/>
  <c r="AC682" i="8" s="1"/>
  <c r="V627" i="8"/>
  <c r="V560" i="8"/>
  <c r="V420" i="8"/>
  <c r="V452" i="8"/>
  <c r="V153" i="8"/>
  <c r="V87" i="8"/>
  <c r="V922" i="8"/>
  <c r="V813" i="8"/>
  <c r="V730" i="8"/>
  <c r="V593" i="8"/>
  <c r="V509" i="8"/>
  <c r="V351" i="8"/>
  <c r="V216" i="8"/>
  <c r="V178" i="8"/>
  <c r="V78" i="8"/>
  <c r="V856" i="8"/>
  <c r="V806" i="8"/>
  <c r="V695" i="8"/>
  <c r="V583" i="8"/>
  <c r="V407" i="8"/>
  <c r="V234" i="8"/>
  <c r="V187" i="8"/>
  <c r="AA187" i="8" s="1"/>
  <c r="V105" i="8"/>
  <c r="V966" i="8"/>
  <c r="V879" i="8"/>
  <c r="V769" i="8"/>
  <c r="V630" i="8"/>
  <c r="V550" i="8"/>
  <c r="V365" i="8"/>
  <c r="V325" i="8"/>
  <c r="V188" i="8"/>
  <c r="V215" i="8"/>
  <c r="V21" i="8"/>
  <c r="AA21" i="8" s="1"/>
  <c r="AB21" i="8" s="1"/>
  <c r="AC21" i="8" s="1"/>
  <c r="V882" i="8"/>
  <c r="V797" i="8"/>
  <c r="V750" i="8"/>
  <c r="V559" i="8"/>
  <c r="V463" i="8"/>
  <c r="V288" i="8"/>
  <c r="V311" i="8"/>
  <c r="V131" i="8"/>
  <c r="V101" i="8"/>
  <c r="L15" i="7"/>
  <c r="Q23" i="3" s="1"/>
  <c r="Z24" i="4"/>
  <c r="L24" i="7"/>
  <c r="Q32" i="3" s="1"/>
  <c r="Z33" i="4"/>
  <c r="L32" i="7"/>
  <c r="Q40" i="3" s="1"/>
  <c r="Z41" i="4"/>
  <c r="Q29" i="7"/>
  <c r="T40" i="4"/>
  <c r="X40" i="4" s="1"/>
  <c r="AN732" i="8"/>
  <c r="AN619" i="8"/>
  <c r="AN421" i="8"/>
  <c r="AN246" i="8"/>
  <c r="AN158" i="8"/>
  <c r="AN94" i="8"/>
  <c r="W142" i="8"/>
  <c r="W52" i="8"/>
  <c r="W33" i="8"/>
  <c r="W146" i="8"/>
  <c r="W10" i="8"/>
  <c r="W82" i="8"/>
  <c r="W12" i="8"/>
  <c r="W22" i="8"/>
  <c r="W17" i="8"/>
  <c r="W69" i="8"/>
  <c r="W46" i="8"/>
  <c r="W19" i="8"/>
  <c r="W13" i="8"/>
  <c r="W15" i="8"/>
  <c r="W14" i="8"/>
  <c r="W9" i="8"/>
  <c r="W57" i="8"/>
  <c r="W134" i="8"/>
  <c r="W53" i="8"/>
  <c r="W38" i="8"/>
  <c r="W32" i="8"/>
  <c r="W11" i="8"/>
  <c r="W18" i="8"/>
  <c r="W78" i="8"/>
  <c r="W138" i="8"/>
  <c r="W25" i="8"/>
  <c r="W28" i="8"/>
  <c r="W58" i="8"/>
  <c r="W51" i="8"/>
  <c r="W16" i="8"/>
  <c r="W62" i="8"/>
  <c r="W74" i="8"/>
  <c r="W126" i="8"/>
  <c r="W130" i="8"/>
  <c r="W54" i="8"/>
  <c r="W42" i="8"/>
  <c r="W45" i="8"/>
  <c r="W72" i="8"/>
  <c r="W76" i="8"/>
  <c r="W80" i="8"/>
  <c r="W47" i="8"/>
  <c r="W976" i="8"/>
  <c r="W982" i="8"/>
  <c r="W987" i="8"/>
  <c r="W985" i="8"/>
  <c r="W948" i="8"/>
  <c r="W995" i="8"/>
  <c r="W938" i="8"/>
  <c r="W953" i="8"/>
  <c r="W939" i="8"/>
  <c r="W928" i="8"/>
  <c r="W900" i="8"/>
  <c r="W888" i="8"/>
  <c r="W913" i="8"/>
  <c r="W931" i="8"/>
  <c r="W874" i="8"/>
  <c r="W841" i="8"/>
  <c r="W798" i="8"/>
  <c r="W858" i="8"/>
  <c r="W881" i="8"/>
  <c r="W912" i="8"/>
  <c r="W842" i="8"/>
  <c r="W816" i="8"/>
  <c r="W785" i="8"/>
  <c r="W864" i="8"/>
  <c r="W819" i="8"/>
  <c r="W772" i="8"/>
  <c r="W758" i="8"/>
  <c r="W726" i="8"/>
  <c r="W694" i="8"/>
  <c r="W662" i="8"/>
  <c r="W795" i="8"/>
  <c r="W828" i="8"/>
  <c r="W762" i="8"/>
  <c r="W729" i="8"/>
  <c r="W697" i="8"/>
  <c r="W665" i="8"/>
  <c r="W683" i="8"/>
  <c r="W663" i="8"/>
  <c r="W688" i="8"/>
  <c r="W679" i="8"/>
  <c r="W632" i="8"/>
  <c r="W739" i="8"/>
  <c r="W707" i="8"/>
  <c r="W667" i="8"/>
  <c r="W631" i="8"/>
  <c r="W629" i="8"/>
  <c r="W584" i="8"/>
  <c r="W783" i="8"/>
  <c r="W645" i="8"/>
  <c r="W607" i="8"/>
  <c r="W617" i="8"/>
  <c r="W610" i="8"/>
  <c r="W597" i="8"/>
  <c r="W549" i="8"/>
  <c r="W653" i="8"/>
  <c r="W562" i="8"/>
  <c r="W509" i="8"/>
  <c r="W543" i="8"/>
  <c r="W494" i="8"/>
  <c r="W606" i="8"/>
  <c r="W528" i="8"/>
  <c r="W473" i="8"/>
  <c r="W522" i="8"/>
  <c r="W496" i="8"/>
  <c r="W556" i="8"/>
  <c r="W479" i="8"/>
  <c r="W447" i="8"/>
  <c r="W415" i="8"/>
  <c r="W383" i="8"/>
  <c r="W532" i="8"/>
  <c r="W472" i="8"/>
  <c r="W440" i="8"/>
  <c r="W408" i="8"/>
  <c r="W454" i="8"/>
  <c r="W417" i="8"/>
  <c r="W354" i="8"/>
  <c r="W378" i="8"/>
  <c r="W363" i="8"/>
  <c r="W474" i="8"/>
  <c r="W386" i="8"/>
  <c r="W364" i="8"/>
  <c r="W413" i="8"/>
  <c r="W333" i="8"/>
  <c r="W301" i="8"/>
  <c r="W269" i="8"/>
  <c r="W243" i="8"/>
  <c r="W341" i="8"/>
  <c r="W306" i="8"/>
  <c r="W274" i="8"/>
  <c r="W240" i="8"/>
  <c r="W335" i="8"/>
  <c r="W303" i="8"/>
  <c r="W271" i="8"/>
  <c r="W446" i="8"/>
  <c r="W212" i="8"/>
  <c r="W241" i="8"/>
  <c r="W252" i="8"/>
  <c r="W182" i="8"/>
  <c r="W272" i="8"/>
  <c r="W201" i="8"/>
  <c r="W190" i="8"/>
  <c r="W161" i="8"/>
  <c r="W153" i="8"/>
  <c r="W205" i="8"/>
  <c r="W174" i="8"/>
  <c r="W139" i="8"/>
  <c r="W123" i="8"/>
  <c r="W215" i="8"/>
  <c r="W94" i="8"/>
  <c r="W73" i="8"/>
  <c r="W172" i="8"/>
  <c r="W197" i="8"/>
  <c r="W104" i="8"/>
  <c r="W181" i="8"/>
  <c r="W79" i="8"/>
  <c r="W26" i="8"/>
  <c r="W39" i="8"/>
  <c r="W114" i="8"/>
  <c r="W63" i="8"/>
  <c r="W1005" i="8"/>
  <c r="W989" i="8"/>
  <c r="W986" i="8"/>
  <c r="W940" i="8"/>
  <c r="W954" i="8"/>
  <c r="W919" i="8"/>
  <c r="W917" i="8"/>
  <c r="W945" i="8"/>
  <c r="W944" i="8"/>
  <c r="W891" i="8"/>
  <c r="W910" i="8"/>
  <c r="W914" i="8"/>
  <c r="W883" i="8"/>
  <c r="W814" i="8"/>
  <c r="W894" i="8"/>
  <c r="W849" i="8"/>
  <c r="W857" i="8"/>
  <c r="W839" i="8"/>
  <c r="W879" i="8"/>
  <c r="W773" i="8"/>
  <c r="W853" i="8"/>
  <c r="W784" i="8"/>
  <c r="W786" i="8"/>
  <c r="W730" i="8"/>
  <c r="W690" i="8"/>
  <c r="W833" i="8"/>
  <c r="W807" i="8"/>
  <c r="W789" i="8"/>
  <c r="W741" i="8"/>
  <c r="W705" i="8"/>
  <c r="W669" i="8"/>
  <c r="W767" i="8"/>
  <c r="W748" i="8"/>
  <c r="W827" i="8"/>
  <c r="W648" i="8"/>
  <c r="W612" i="8"/>
  <c r="W755" i="8"/>
  <c r="W691" i="8"/>
  <c r="W627" i="8"/>
  <c r="W615" i="8"/>
  <c r="W572" i="8"/>
  <c r="W696" i="8"/>
  <c r="W646" i="8"/>
  <c r="W583" i="8"/>
  <c r="W613" i="8"/>
  <c r="W574" i="8"/>
  <c r="W541" i="8"/>
  <c r="W571" i="8"/>
  <c r="W546" i="8"/>
  <c r="W579" i="8"/>
  <c r="W502" i="8"/>
  <c r="W520" i="8"/>
  <c r="W516" i="8"/>
  <c r="W465" i="8"/>
  <c r="W497" i="8"/>
  <c r="W538" i="8"/>
  <c r="W495" i="8"/>
  <c r="W455" i="8"/>
  <c r="W419" i="8"/>
  <c r="W379" i="8"/>
  <c r="W504" i="8"/>
  <c r="W460" i="8"/>
  <c r="W424" i="8"/>
  <c r="W478" i="8"/>
  <c r="W372" i="8"/>
  <c r="W358" i="8"/>
  <c r="W441" i="8"/>
  <c r="W355" i="8"/>
  <c r="W450" i="8"/>
  <c r="W401" i="8"/>
  <c r="W344" i="8"/>
  <c r="W340" i="8"/>
  <c r="W305" i="8"/>
  <c r="W265" i="8"/>
  <c r="W235" i="8"/>
  <c r="W326" i="8"/>
  <c r="W290" i="8"/>
  <c r="W254" i="8"/>
  <c r="W353" i="8"/>
  <c r="W307" i="8"/>
  <c r="W267" i="8"/>
  <c r="W338" i="8"/>
  <c r="W308" i="8"/>
  <c r="W195" i="8"/>
  <c r="W209" i="8"/>
  <c r="W328" i="8"/>
  <c r="W975" i="8"/>
  <c r="W993" i="8"/>
  <c r="W998" i="8"/>
  <c r="W962" i="8"/>
  <c r="W990" i="8"/>
  <c r="W927" i="8"/>
  <c r="W925" i="8"/>
  <c r="W950" i="8"/>
  <c r="W952" i="8"/>
  <c r="W899" i="8"/>
  <c r="W934" i="8"/>
  <c r="W926" i="8"/>
  <c r="W915" i="8"/>
  <c r="W822" i="8"/>
  <c r="W896" i="8"/>
  <c r="W862" i="8"/>
  <c r="W868" i="8"/>
  <c r="W845" i="8"/>
  <c r="W813" i="8"/>
  <c r="W777" i="8"/>
  <c r="W797" i="8"/>
  <c r="W788" i="8"/>
  <c r="W856" i="8"/>
  <c r="W734" i="8"/>
  <c r="W698" i="8"/>
  <c r="W840" i="8"/>
  <c r="W836" i="8"/>
  <c r="W809" i="8"/>
  <c r="W745" i="8"/>
  <c r="W709" i="8"/>
  <c r="W673" i="8"/>
  <c r="W692" i="8"/>
  <c r="W775" i="8"/>
  <c r="W770" i="8"/>
  <c r="W652" i="8"/>
  <c r="W616" i="8"/>
  <c r="W805" i="8"/>
  <c r="W699" i="8"/>
  <c r="W635" i="8"/>
  <c r="W618" i="8"/>
  <c r="W576" i="8"/>
  <c r="W633" i="8"/>
  <c r="W625" i="8"/>
  <c r="W587" i="8"/>
  <c r="W630" i="8"/>
  <c r="W621" i="8"/>
  <c r="W545" i="8"/>
  <c r="W573" i="8"/>
  <c r="W550" i="8"/>
  <c r="W585" i="8"/>
  <c r="W506" i="8"/>
  <c r="W530" i="8"/>
  <c r="W542" i="8"/>
  <c r="W469" i="8"/>
  <c r="W511" i="8"/>
  <c r="W482" i="8"/>
  <c r="W500" i="8"/>
  <c r="W459" i="8"/>
  <c r="W423" i="8"/>
  <c r="W387" i="8"/>
  <c r="W526" i="8"/>
  <c r="W464" i="8"/>
  <c r="W428" i="8"/>
  <c r="W392" i="8"/>
  <c r="W389" i="8"/>
  <c r="W362" i="8"/>
  <c r="W380" i="8"/>
  <c r="W359" i="8"/>
  <c r="W458" i="8"/>
  <c r="W422" i="8"/>
  <c r="W348" i="8"/>
  <c r="W349" i="8"/>
  <c r="W309" i="8"/>
  <c r="W273" i="8"/>
  <c r="W239" i="8"/>
  <c r="W330" i="8"/>
  <c r="W294" i="8"/>
  <c r="W258" i="8"/>
  <c r="W361" i="8"/>
  <c r="W311" i="8"/>
  <c r="W275" i="8"/>
  <c r="W369" i="8"/>
  <c r="W320" i="8"/>
  <c r="W199" i="8"/>
  <c r="W211" i="8"/>
  <c r="W150" i="8"/>
  <c r="W207" i="8"/>
  <c r="W222" i="8"/>
  <c r="W160" i="8"/>
  <c r="W148" i="8"/>
  <c r="W184" i="8"/>
  <c r="W147" i="8"/>
  <c r="W129" i="8"/>
  <c r="W188" i="8"/>
  <c r="W96" i="8"/>
  <c r="W67" i="8"/>
  <c r="W140" i="8"/>
  <c r="W115" i="8"/>
  <c r="W59" i="8"/>
  <c r="W89" i="8"/>
  <c r="W36" i="8"/>
  <c r="W41" i="8"/>
  <c r="W113" i="8"/>
  <c r="W43" i="8"/>
  <c r="W984" i="8"/>
  <c r="W1004" i="8"/>
  <c r="W970" i="8"/>
  <c r="W959" i="8"/>
  <c r="W947" i="8"/>
  <c r="W974" i="8"/>
  <c r="W909" i="8"/>
  <c r="W937" i="8"/>
  <c r="W958" i="8"/>
  <c r="W892" i="8"/>
  <c r="W838" i="8"/>
  <c r="W880" i="8"/>
  <c r="W887" i="8"/>
  <c r="W863" i="8"/>
  <c r="W847" i="8"/>
  <c r="W761" i="8"/>
  <c r="W803" i="8"/>
  <c r="W763" i="8"/>
  <c r="W714" i="8"/>
  <c r="W670" i="8"/>
  <c r="W804" i="8"/>
  <c r="W771" i="8"/>
  <c r="W717" i="8"/>
  <c r="W661" i="8"/>
  <c r="W727" i="8"/>
  <c r="W711" i="8"/>
  <c r="W644" i="8"/>
  <c r="W708" i="8"/>
  <c r="W732" i="8"/>
  <c r="W623" i="8"/>
  <c r="W596" i="8"/>
  <c r="W703" i="8"/>
  <c r="W637" i="8"/>
  <c r="W766" i="8"/>
  <c r="W650" i="8"/>
  <c r="W537" i="8"/>
  <c r="W577" i="8"/>
  <c r="W598" i="8"/>
  <c r="W498" i="8"/>
  <c r="W544" i="8"/>
  <c r="W481" i="8"/>
  <c r="W578" i="8"/>
  <c r="W589" i="8"/>
  <c r="W467" i="8"/>
  <c r="W411" i="8"/>
  <c r="W515" i="8"/>
  <c r="W476" i="8"/>
  <c r="W420" i="8"/>
  <c r="W437" i="8"/>
  <c r="W370" i="8"/>
  <c r="W430" i="8"/>
  <c r="W343" i="8"/>
  <c r="W373" i="8"/>
  <c r="W445" i="8"/>
  <c r="W325" i="8"/>
  <c r="W281" i="8"/>
  <c r="W231" i="8"/>
  <c r="W314" i="8"/>
  <c r="W266" i="8"/>
  <c r="W345" i="8"/>
  <c r="W291" i="8"/>
  <c r="W246" i="8"/>
  <c r="W336" i="8"/>
  <c r="W183" i="8"/>
  <c r="W171" i="8"/>
  <c r="W206" i="8"/>
  <c r="W173" i="8"/>
  <c r="W157" i="8"/>
  <c r="W238" i="8"/>
  <c r="W170" i="8"/>
  <c r="W133" i="8"/>
  <c r="W193" i="8"/>
  <c r="W92" i="8"/>
  <c r="W60" i="8"/>
  <c r="W128" i="8"/>
  <c r="W107" i="8"/>
  <c r="W95" i="8"/>
  <c r="W55" i="8"/>
  <c r="W48" i="8"/>
  <c r="W110" i="8"/>
  <c r="W35" i="8"/>
  <c r="W20" i="8"/>
  <c r="AA20" i="8" s="1"/>
  <c r="AB20" i="8" s="1"/>
  <c r="AC20" i="8" s="1"/>
  <c r="W999" i="8"/>
  <c r="W1006" i="8"/>
  <c r="W963" i="8"/>
  <c r="W956" i="8"/>
  <c r="W935" i="8"/>
  <c r="W943" i="8"/>
  <c r="W901" i="8"/>
  <c r="W921" i="8"/>
  <c r="W924" i="8"/>
  <c r="W889" i="8"/>
  <c r="W830" i="8"/>
  <c r="W876" i="8"/>
  <c r="W884" i="8"/>
  <c r="W848" i="8"/>
  <c r="W835" i="8"/>
  <c r="W870" i="8"/>
  <c r="W801" i="8"/>
  <c r="W754" i="8"/>
  <c r="W710" i="8"/>
  <c r="W666" i="8"/>
  <c r="W800" i="8"/>
  <c r="W757" i="8"/>
  <c r="W713" i="8"/>
  <c r="W657" i="8"/>
  <c r="W704" i="8"/>
  <c r="W778" i="8"/>
  <c r="W640" i="8"/>
  <c r="W680" i="8"/>
  <c r="W719" i="8"/>
  <c r="W619" i="8"/>
  <c r="W592" i="8"/>
  <c r="W642" i="8"/>
  <c r="W609" i="8"/>
  <c r="W626" i="8"/>
  <c r="W649" i="8"/>
  <c r="W533" i="8"/>
  <c r="W575" i="8"/>
  <c r="W590" i="8"/>
  <c r="W490" i="8"/>
  <c r="W540" i="8"/>
  <c r="W477" i="8"/>
  <c r="W565" i="8"/>
  <c r="W555" i="8"/>
  <c r="W463" i="8"/>
  <c r="W407" i="8"/>
  <c r="W507" i="8"/>
  <c r="W468" i="8"/>
  <c r="W416" i="8"/>
  <c r="W426" i="8"/>
  <c r="W366" i="8"/>
  <c r="W409" i="8"/>
  <c r="W339" i="8"/>
  <c r="W433" i="8"/>
  <c r="W434" i="8"/>
  <c r="W321" i="8"/>
  <c r="W277" i="8"/>
  <c r="W227" i="8"/>
  <c r="W310" i="8"/>
  <c r="W262" i="8"/>
  <c r="W331" i="8"/>
  <c r="W287" i="8"/>
  <c r="W245" i="8"/>
  <c r="W304" i="8"/>
  <c r="W242" i="8"/>
  <c r="W167" i="8"/>
  <c r="W196" i="8"/>
  <c r="W169" i="8"/>
  <c r="W156" i="8"/>
  <c r="W237" i="8"/>
  <c r="W166" i="8"/>
  <c r="W131" i="8"/>
  <c r="W216" i="8"/>
  <c r="W90" i="8"/>
  <c r="W49" i="8"/>
  <c r="W124" i="8"/>
  <c r="W103" i="8"/>
  <c r="W93" i="8"/>
  <c r="W44" i="8"/>
  <c r="W29" i="8"/>
  <c r="W109" i="8"/>
  <c r="W27" i="8"/>
  <c r="W983" i="8"/>
  <c r="W973" i="8"/>
  <c r="W980" i="8"/>
  <c r="W1003" i="8"/>
  <c r="W965" i="8"/>
  <c r="W936" i="8"/>
  <c r="W885" i="8"/>
  <c r="W867" i="8"/>
  <c r="W949" i="8"/>
  <c r="W866" i="8"/>
  <c r="W806" i="8"/>
  <c r="W852" i="8"/>
  <c r="W872" i="8"/>
  <c r="W829" i="8"/>
  <c r="W808" i="8"/>
  <c r="W799" i="8"/>
  <c r="W776" i="8"/>
  <c r="W746" i="8"/>
  <c r="W702" i="8"/>
  <c r="W818" i="8"/>
  <c r="W811" i="8"/>
  <c r="W749" i="8"/>
  <c r="W693" i="8"/>
  <c r="W747" i="8"/>
  <c r="W672" i="8"/>
  <c r="W779" i="8"/>
  <c r="W628" i="8"/>
  <c r="W675" i="8"/>
  <c r="W655" i="8"/>
  <c r="W700" i="8"/>
  <c r="W580" i="8"/>
  <c r="W668" i="8"/>
  <c r="W599" i="8"/>
  <c r="W664" i="8"/>
  <c r="W569" i="8"/>
  <c r="W525" i="8"/>
  <c r="W554" i="8"/>
  <c r="W551" i="8"/>
  <c r="W570" i="8"/>
  <c r="W524" i="8"/>
  <c r="W457" i="8"/>
  <c r="W547" i="8"/>
  <c r="W512" i="8"/>
  <c r="W443" i="8"/>
  <c r="W399" i="8"/>
  <c r="W539" i="8"/>
  <c r="W452" i="8"/>
  <c r="W404" i="8"/>
  <c r="W393" i="8"/>
  <c r="W346" i="8"/>
  <c r="W384" i="8"/>
  <c r="W466" i="8"/>
  <c r="W377" i="8"/>
  <c r="W414" i="8"/>
  <c r="W313" i="8"/>
  <c r="W257" i="8"/>
  <c r="W219" i="8"/>
  <c r="W298" i="8"/>
  <c r="W244" i="8"/>
  <c r="W323" i="8"/>
  <c r="W279" i="8"/>
  <c r="W292" i="8"/>
  <c r="W260" i="8"/>
  <c r="W229" i="8"/>
  <c r="W264" i="8"/>
  <c r="W180" i="8"/>
  <c r="W164" i="8"/>
  <c r="W154" i="8"/>
  <c r="W189" i="8"/>
  <c r="W145" i="8"/>
  <c r="W125" i="8"/>
  <c r="W120" i="8"/>
  <c r="W86" i="8"/>
  <c r="W30" i="8"/>
  <c r="W121" i="8"/>
  <c r="W66" i="8"/>
  <c r="W87" i="8"/>
  <c r="W168" i="8"/>
  <c r="W218" i="8"/>
  <c r="W105" i="8"/>
  <c r="W997" i="8"/>
  <c r="W972" i="8"/>
  <c r="W978" i="8"/>
  <c r="W946" i="8"/>
  <c r="W964" i="8"/>
  <c r="W1001" i="8"/>
  <c r="W908" i="8"/>
  <c r="W859" i="8"/>
  <c r="W923" i="8"/>
  <c r="W877" i="8"/>
  <c r="W802" i="8"/>
  <c r="W902" i="8"/>
  <c r="W895" i="8"/>
  <c r="W821" i="8"/>
  <c r="W796" i="8"/>
  <c r="W844" i="8"/>
  <c r="W768" i="8"/>
  <c r="W742" i="8"/>
  <c r="W686" i="8"/>
  <c r="W791" i="8"/>
  <c r="W823" i="8"/>
  <c r="W737" i="8"/>
  <c r="W689" i="8"/>
  <c r="W724" i="8"/>
  <c r="W787" i="8"/>
  <c r="W751" i="8"/>
  <c r="W624" i="8"/>
  <c r="W728" i="8"/>
  <c r="W651" i="8"/>
  <c r="W658" i="8"/>
  <c r="W568" i="8"/>
  <c r="W654" i="8"/>
  <c r="W595" i="8"/>
  <c r="W605" i="8"/>
  <c r="W567" i="8"/>
  <c r="W521" i="8"/>
  <c r="W527" i="8"/>
  <c r="W531" i="8"/>
  <c r="W566" i="8"/>
  <c r="W508" i="8"/>
  <c r="W453" i="8"/>
  <c r="W491" i="8"/>
  <c r="W487" i="8"/>
  <c r="W439" i="8"/>
  <c r="W395" i="8"/>
  <c r="W499" i="8"/>
  <c r="W448" i="8"/>
  <c r="W400" i="8"/>
  <c r="W438" i="8"/>
  <c r="W342" i="8"/>
  <c r="W382" i="8"/>
  <c r="W442" i="8"/>
  <c r="W368" i="8"/>
  <c r="W365" i="8"/>
  <c r="W297" i="8"/>
  <c r="W253" i="8"/>
  <c r="W425" i="8"/>
  <c r="W286" i="8"/>
  <c r="W236" i="8"/>
  <c r="W319" i="8"/>
  <c r="W263" i="8"/>
  <c r="W248" i="8"/>
  <c r="W233" i="8"/>
  <c r="W208" i="8"/>
  <c r="W312" i="8"/>
  <c r="W316" i="8"/>
  <c r="W163" i="8"/>
  <c r="W152" i="8"/>
  <c r="W300" i="8"/>
  <c r="W143" i="8"/>
  <c r="W268" i="8"/>
  <c r="W119" i="8"/>
  <c r="W84" i="8"/>
  <c r="W213" i="8"/>
  <c r="W116" i="8"/>
  <c r="W50" i="8"/>
  <c r="W85" i="8"/>
  <c r="W101" i="8"/>
  <c r="W202" i="8"/>
  <c r="W99" i="8"/>
  <c r="W1000" i="8"/>
  <c r="W969" i="8"/>
  <c r="W968" i="8"/>
  <c r="W932" i="8"/>
  <c r="W955" i="8"/>
  <c r="W929" i="8"/>
  <c r="W933" i="8"/>
  <c r="W911" i="8"/>
  <c r="W843" i="8"/>
  <c r="W907" i="8"/>
  <c r="W861" i="8"/>
  <c r="W790" i="8"/>
  <c r="W916" i="8"/>
  <c r="W882" i="8"/>
  <c r="W832" i="8"/>
  <c r="W769" i="8"/>
  <c r="W825" i="8"/>
  <c r="W760" i="8"/>
  <c r="W722" i="8"/>
  <c r="W678" i="8"/>
  <c r="W817" i="8"/>
  <c r="W782" i="8"/>
  <c r="W725" i="8"/>
  <c r="W681" i="8"/>
  <c r="W759" i="8"/>
  <c r="W743" i="8"/>
  <c r="W660" i="8"/>
  <c r="W608" i="8"/>
  <c r="W671" i="8"/>
  <c r="W643" i="8"/>
  <c r="W604" i="8"/>
  <c r="W716" i="8"/>
  <c r="W740" i="8"/>
  <c r="W676" i="8"/>
  <c r="W641" i="8"/>
  <c r="W557" i="8"/>
  <c r="W593" i="8"/>
  <c r="W513" i="8"/>
  <c r="W514" i="8"/>
  <c r="W560" i="8"/>
  <c r="W492" i="8"/>
  <c r="W563" i="8"/>
  <c r="W535" i="8"/>
  <c r="W475" i="8"/>
  <c r="W431" i="8"/>
  <c r="W375" i="8"/>
  <c r="W484" i="8"/>
  <c r="W436" i="8"/>
  <c r="W470" i="8"/>
  <c r="W376" i="8"/>
  <c r="W418" i="8"/>
  <c r="W351" i="8"/>
  <c r="W410" i="8"/>
  <c r="W356" i="8"/>
  <c r="W337" i="8"/>
  <c r="W289" i="8"/>
  <c r="W385" i="8"/>
  <c r="W322" i="8"/>
  <c r="W278" i="8"/>
  <c r="W228" i="8"/>
  <c r="W299" i="8"/>
  <c r="W255" i="8"/>
  <c r="W214" i="8"/>
  <c r="W191" i="8"/>
  <c r="W179" i="8"/>
  <c r="W224" i="8"/>
  <c r="W256" i="8"/>
  <c r="W159" i="8"/>
  <c r="W280" i="8"/>
  <c r="W194" i="8"/>
  <c r="W137" i="8"/>
  <c r="W220" i="8"/>
  <c r="W117" i="8"/>
  <c r="W77" i="8"/>
  <c r="W136" i="8"/>
  <c r="W111" i="8"/>
  <c r="W221" i="8"/>
  <c r="W71" i="8"/>
  <c r="W68" i="8"/>
  <c r="W176" i="8"/>
  <c r="W56" i="8"/>
  <c r="W8" i="8"/>
  <c r="W992" i="8"/>
  <c r="W961" i="8"/>
  <c r="W1002" i="8"/>
  <c r="W967" i="8"/>
  <c r="W960" i="8"/>
  <c r="W922" i="8"/>
  <c r="W930" i="8"/>
  <c r="W903" i="8"/>
  <c r="W941" i="8"/>
  <c r="W897" i="8"/>
  <c r="W865" i="8"/>
  <c r="W904" i="8"/>
  <c r="W906" i="8"/>
  <c r="W873" i="8"/>
  <c r="W824" i="8"/>
  <c r="W765" i="8"/>
  <c r="W815" i="8"/>
  <c r="W860" i="8"/>
  <c r="W718" i="8"/>
  <c r="W674" i="8"/>
  <c r="W846" i="8"/>
  <c r="W793" i="8"/>
  <c r="W721" i="8"/>
  <c r="W677" i="8"/>
  <c r="W736" i="8"/>
  <c r="W720" i="8"/>
  <c r="W659" i="8"/>
  <c r="W774" i="8"/>
  <c r="W735" i="8"/>
  <c r="W639" i="8"/>
  <c r="W600" i="8"/>
  <c r="W731" i="8"/>
  <c r="W634" i="8"/>
  <c r="W594" i="8"/>
  <c r="W601" i="8"/>
  <c r="W553" i="8"/>
  <c r="W581" i="8"/>
  <c r="W505" i="8"/>
  <c r="W510" i="8"/>
  <c r="W552" i="8"/>
  <c r="W485" i="8"/>
  <c r="W519" i="8"/>
  <c r="W501" i="8"/>
  <c r="W471" i="8"/>
  <c r="W427" i="8"/>
  <c r="W371" i="8"/>
  <c r="W480" i="8"/>
  <c r="W432" i="8"/>
  <c r="W462" i="8"/>
  <c r="W374" i="8"/>
  <c r="W397" i="8"/>
  <c r="W347" i="8"/>
  <c r="W388" i="8"/>
  <c r="W352" i="8"/>
  <c r="W329" i="8"/>
  <c r="W285" i="8"/>
  <c r="W381" i="8"/>
  <c r="W318" i="8"/>
  <c r="W270" i="8"/>
  <c r="W394" i="8"/>
  <c r="W295" i="8"/>
  <c r="W251" i="8"/>
  <c r="W210" i="8"/>
  <c r="W187" i="8"/>
  <c r="W175" i="8"/>
  <c r="W217" i="8"/>
  <c r="W177" i="8"/>
  <c r="W158" i="8"/>
  <c r="W276" i="8"/>
  <c r="W178" i="8"/>
  <c r="W135" i="8"/>
  <c r="W204" i="8"/>
  <c r="W98" i="8"/>
  <c r="W65" i="8"/>
  <c r="W132" i="8"/>
  <c r="W108" i="8"/>
  <c r="W97" i="8"/>
  <c r="W64" i="8"/>
  <c r="W61" i="8"/>
  <c r="W149" i="8"/>
  <c r="W37" i="8"/>
  <c r="W991" i="8"/>
  <c r="W979" i="8"/>
  <c r="W905" i="8"/>
  <c r="W878" i="8"/>
  <c r="W780" i="8"/>
  <c r="W792" i="8"/>
  <c r="W695" i="8"/>
  <c r="W656" i="8"/>
  <c r="W603" i="8"/>
  <c r="W558" i="8"/>
  <c r="W461" i="8"/>
  <c r="W403" i="8"/>
  <c r="W405" i="8"/>
  <c r="W390" i="8"/>
  <c r="W223" i="8"/>
  <c r="W283" i="8"/>
  <c r="W332" i="8"/>
  <c r="W200" i="8"/>
  <c r="W88" i="8"/>
  <c r="W91" i="8"/>
  <c r="W24" i="8"/>
  <c r="W122" i="8"/>
  <c r="W994" i="8"/>
  <c r="W957" i="8"/>
  <c r="W920" i="8"/>
  <c r="W890" i="8"/>
  <c r="W764" i="8"/>
  <c r="W820" i="8"/>
  <c r="W752" i="8"/>
  <c r="W647" i="8"/>
  <c r="W591" i="8"/>
  <c r="W517" i="8"/>
  <c r="W449" i="8"/>
  <c r="W391" i="8"/>
  <c r="W406" i="8"/>
  <c r="W360" i="8"/>
  <c r="W334" i="8"/>
  <c r="W259" i="8"/>
  <c r="W234" i="8"/>
  <c r="W247" i="8"/>
  <c r="W81" i="8"/>
  <c r="W75" i="8"/>
  <c r="W21" i="8"/>
  <c r="W988" i="8"/>
  <c r="W942" i="8"/>
  <c r="W886" i="8"/>
  <c r="W837" i="8"/>
  <c r="W750" i="8"/>
  <c r="W753" i="8"/>
  <c r="W812" i="8"/>
  <c r="W723" i="8"/>
  <c r="W602" i="8"/>
  <c r="W559" i="8"/>
  <c r="W548" i="8"/>
  <c r="W489" i="8"/>
  <c r="W350" i="8"/>
  <c r="W402" i="8"/>
  <c r="W302" i="8"/>
  <c r="W324" i="8"/>
  <c r="W185" i="8"/>
  <c r="W151" i="8"/>
  <c r="W40" i="8"/>
  <c r="W34" i="8"/>
  <c r="W971" i="8"/>
  <c r="W977" i="8"/>
  <c r="W869" i="8"/>
  <c r="W898" i="8"/>
  <c r="W738" i="8"/>
  <c r="W733" i="8"/>
  <c r="W744" i="8"/>
  <c r="W638" i="8"/>
  <c r="W582" i="8"/>
  <c r="W518" i="8"/>
  <c r="W486" i="8"/>
  <c r="W488" i="8"/>
  <c r="W429" i="8"/>
  <c r="W357" i="8"/>
  <c r="W282" i="8"/>
  <c r="W226" i="8"/>
  <c r="W284" i="8"/>
  <c r="W141" i="8"/>
  <c r="W144" i="8"/>
  <c r="W100" i="8"/>
  <c r="W996" i="8"/>
  <c r="W893" i="8"/>
  <c r="W810" i="8"/>
  <c r="W831" i="8"/>
  <c r="W706" i="8"/>
  <c r="W701" i="8"/>
  <c r="W636" i="8"/>
  <c r="W588" i="8"/>
  <c r="W586" i="8"/>
  <c r="W614" i="8"/>
  <c r="W523" i="8"/>
  <c r="W456" i="8"/>
  <c r="W398" i="8"/>
  <c r="W317" i="8"/>
  <c r="W250" i="8"/>
  <c r="W288" i="8"/>
  <c r="W165" i="8"/>
  <c r="W127" i="8"/>
  <c r="W83" i="8"/>
  <c r="W23" i="8"/>
  <c r="W981" i="8"/>
  <c r="W851" i="8"/>
  <c r="W871" i="8"/>
  <c r="W834" i="8"/>
  <c r="W850" i="8"/>
  <c r="W715" i="8"/>
  <c r="W684" i="8"/>
  <c r="W622" i="8"/>
  <c r="W611" i="8"/>
  <c r="W503" i="8"/>
  <c r="W435" i="8"/>
  <c r="W396" i="8"/>
  <c r="W421" i="8"/>
  <c r="W249" i="8"/>
  <c r="W315" i="8"/>
  <c r="W198" i="8"/>
  <c r="W296" i="8"/>
  <c r="W118" i="8"/>
  <c r="W31" i="8"/>
  <c r="W70" i="8"/>
  <c r="W966" i="8"/>
  <c r="W918" i="8"/>
  <c r="W794" i="8"/>
  <c r="W781" i="8"/>
  <c r="W682" i="8"/>
  <c r="W685" i="8"/>
  <c r="W620" i="8"/>
  <c r="W564" i="8"/>
  <c r="W561" i="8"/>
  <c r="W536" i="8"/>
  <c r="W483" i="8"/>
  <c r="W444" i="8"/>
  <c r="W367" i="8"/>
  <c r="W293" i="8"/>
  <c r="W232" i="8"/>
  <c r="W203" i="8"/>
  <c r="W162" i="8"/>
  <c r="W225" i="8"/>
  <c r="W112" i="8"/>
  <c r="W192" i="8"/>
  <c r="W951" i="8"/>
  <c r="W875" i="8"/>
  <c r="W855" i="8"/>
  <c r="W854" i="8"/>
  <c r="W826" i="8"/>
  <c r="W756" i="8"/>
  <c r="W712" i="8"/>
  <c r="W687" i="8"/>
  <c r="W529" i="8"/>
  <c r="W534" i="8"/>
  <c r="W451" i="8"/>
  <c r="W412" i="8"/>
  <c r="W493" i="8"/>
  <c r="W261" i="8"/>
  <c r="W327" i="8"/>
  <c r="W230" i="8"/>
  <c r="W155" i="8"/>
  <c r="W186" i="8"/>
  <c r="W102" i="8"/>
  <c r="W106" i="8"/>
  <c r="Q30" i="7"/>
  <c r="L28" i="7"/>
  <c r="Q36" i="3" s="1"/>
  <c r="Z37" i="4"/>
  <c r="AN592" i="8"/>
  <c r="AA5" i="8"/>
  <c r="AM42" i="8"/>
  <c r="AN42" i="8" s="1"/>
  <c r="AM76" i="8"/>
  <c r="AN76" i="8" s="1"/>
  <c r="L10" i="7"/>
  <c r="Q18" i="3" s="1"/>
  <c r="Z19" i="4"/>
  <c r="AM16" i="8"/>
  <c r="AN16" i="8" s="1"/>
  <c r="AM18" i="8"/>
  <c r="AN18" i="8" s="1"/>
  <c r="Z26" i="8"/>
  <c r="Z20" i="8"/>
  <c r="Z44" i="8"/>
  <c r="Z41" i="8"/>
  <c r="Z21" i="8"/>
  <c r="Z61" i="8"/>
  <c r="Z29" i="8"/>
  <c r="Z19" i="8"/>
  <c r="Z14" i="8"/>
  <c r="Z17" i="8"/>
  <c r="Z977" i="8"/>
  <c r="Z995" i="8"/>
  <c r="Z999" i="8"/>
  <c r="Z941" i="8"/>
  <c r="Z979" i="8"/>
  <c r="Z963" i="8"/>
  <c r="Z920" i="8"/>
  <c r="Z939" i="8"/>
  <c r="Z981" i="8"/>
  <c r="Z972" i="8"/>
  <c r="Z917" i="8"/>
  <c r="Z904" i="8"/>
  <c r="Z884" i="8"/>
  <c r="Z911" i="8"/>
  <c r="Z899" i="8"/>
  <c r="Z862" i="8"/>
  <c r="Z843" i="8"/>
  <c r="Z929" i="8"/>
  <c r="Z906" i="8"/>
  <c r="Z874" i="8"/>
  <c r="Z864" i="8"/>
  <c r="Z845" i="8"/>
  <c r="Z809" i="8"/>
  <c r="Z769" i="8"/>
  <c r="Z848" i="8"/>
  <c r="Z799" i="8"/>
  <c r="Z832" i="8"/>
  <c r="Z816" i="8"/>
  <c r="Z746" i="8"/>
  <c r="Z714" i="8"/>
  <c r="Z682" i="8"/>
  <c r="Z835" i="8"/>
  <c r="Z772" i="8"/>
  <c r="Z693" i="8"/>
  <c r="Z705" i="8"/>
  <c r="Z783" i="8"/>
  <c r="Z703" i="8"/>
  <c r="Z700" i="8"/>
  <c r="Z736" i="8"/>
  <c r="Z732" i="8"/>
  <c r="Z691" i="8"/>
  <c r="Z640" i="8"/>
  <c r="Z704" i="8"/>
  <c r="Z639" i="8"/>
  <c r="Z643" i="8"/>
  <c r="Z667" i="8"/>
  <c r="Z604" i="8"/>
  <c r="Z661" i="8"/>
  <c r="Z595" i="8"/>
  <c r="Z729" i="8"/>
  <c r="Z617" i="8"/>
  <c r="Z594" i="8"/>
  <c r="Z545" i="8"/>
  <c r="Z602" i="8"/>
  <c r="Z587" i="8"/>
  <c r="Z601" i="8"/>
  <c r="Z572" i="8"/>
  <c r="Z540" i="8"/>
  <c r="Z504" i="8"/>
  <c r="Z522" i="8"/>
  <c r="Z569" i="8"/>
  <c r="Z548" i="8"/>
  <c r="Z535" i="8"/>
  <c r="Z476" i="8"/>
  <c r="Z507" i="8"/>
  <c r="Z499" i="8"/>
  <c r="Z457" i="8"/>
  <c r="Z425" i="8"/>
  <c r="Z520" i="8"/>
  <c r="Z451" i="8"/>
  <c r="Z367" i="8"/>
  <c r="Z482" i="8"/>
  <c r="Z386" i="8"/>
  <c r="Z422" i="8"/>
  <c r="Z364" i="8"/>
  <c r="Z396" i="8"/>
  <c r="Z414" i="8"/>
  <c r="Z446" i="8"/>
  <c r="Z486" i="8"/>
  <c r="Z435" i="8"/>
  <c r="Z334" i="8"/>
  <c r="Z302" i="8"/>
  <c r="Z415" i="8"/>
  <c r="Z418" i="8"/>
  <c r="Z311" i="8"/>
  <c r="Z279" i="8"/>
  <c r="Z246" i="8"/>
  <c r="Z338" i="8"/>
  <c r="Z356" i="8"/>
  <c r="Z312" i="8"/>
  <c r="Z280" i="8"/>
  <c r="Z248" i="8"/>
  <c r="Z230" i="8"/>
  <c r="Z1000" i="8"/>
  <c r="Z978" i="8"/>
  <c r="Z994" i="8"/>
  <c r="Z933" i="8"/>
  <c r="Z955" i="8"/>
  <c r="Z965" i="8"/>
  <c r="Z912" i="8"/>
  <c r="Z936" i="8"/>
  <c r="Z938" i="8"/>
  <c r="Z945" i="8"/>
  <c r="Z909" i="8"/>
  <c r="Z896" i="8"/>
  <c r="Z881" i="8"/>
  <c r="Z946" i="8"/>
  <c r="Z898" i="8"/>
  <c r="Z953" i="8"/>
  <c r="Z840" i="8"/>
  <c r="Z907" i="8"/>
  <c r="Z873" i="8"/>
  <c r="Z869" i="8"/>
  <c r="Z858" i="8"/>
  <c r="Z812" i="8"/>
  <c r="Z808" i="8"/>
  <c r="Z765" i="8"/>
  <c r="Z795" i="8"/>
  <c r="Z847" i="8"/>
  <c r="Z828" i="8"/>
  <c r="Z801" i="8"/>
  <c r="Z742" i="8"/>
  <c r="Z710" i="8"/>
  <c r="Z678" i="8"/>
  <c r="Z834" i="8"/>
  <c r="Z762" i="8"/>
  <c r="Z675" i="8"/>
  <c r="Z687" i="8"/>
  <c r="Z770" i="8"/>
  <c r="Z692" i="8"/>
  <c r="Z680" i="8"/>
  <c r="Z741" i="8"/>
  <c r="Z699" i="8"/>
  <c r="Z688" i="8"/>
  <c r="Z636" i="8"/>
  <c r="Z683" i="8"/>
  <c r="Z614" i="8"/>
  <c r="Z625" i="8"/>
  <c r="Z649" i="8"/>
  <c r="Z600" i="8"/>
  <c r="Z657" i="8"/>
  <c r="Z645" i="8"/>
  <c r="Z654" i="8"/>
  <c r="Z597" i="8"/>
  <c r="Z578" i="8"/>
  <c r="Z541" i="8"/>
  <c r="Z599" i="8"/>
  <c r="Z570" i="8"/>
  <c r="Z589" i="8"/>
  <c r="Z582" i="8"/>
  <c r="Z539" i="8"/>
  <c r="Z500" i="8"/>
  <c r="Z517" i="8"/>
  <c r="Z563" i="8"/>
  <c r="Z530" i="8"/>
  <c r="Z490" i="8"/>
  <c r="Z472" i="8"/>
  <c r="Z494" i="8"/>
  <c r="Z485" i="8"/>
  <c r="Z453" i="8"/>
  <c r="Z421" i="8"/>
  <c r="Z498" i="8"/>
  <c r="Z436" i="8"/>
  <c r="Z363" i="8"/>
  <c r="Z447" i="8"/>
  <c r="Z384" i="8"/>
  <c r="Z419" i="8"/>
  <c r="Z641" i="8"/>
  <c r="Z381" i="8"/>
  <c r="Z411" i="8"/>
  <c r="Z432" i="8"/>
  <c r="Z478" i="8"/>
  <c r="Z412" i="8"/>
  <c r="Z330" i="8"/>
  <c r="Z298" i="8"/>
  <c r="Z244" i="8"/>
  <c r="Z387" i="8"/>
  <c r="Z307" i="8"/>
  <c r="Z275" i="8"/>
  <c r="Z245" i="8"/>
  <c r="Z247" i="8"/>
  <c r="Z348" i="8"/>
  <c r="Z308" i="8"/>
  <c r="Z276" i="8"/>
  <c r="Z378" i="8"/>
  <c r="Z226" i="8"/>
  <c r="Z992" i="8"/>
  <c r="Z983" i="8"/>
  <c r="Z990" i="8"/>
  <c r="Z947" i="8"/>
  <c r="Z937" i="8"/>
  <c r="Z944" i="8"/>
  <c r="Z935" i="8"/>
  <c r="Z954" i="8"/>
  <c r="Z930" i="8"/>
  <c r="Z876" i="8"/>
  <c r="Z908" i="8"/>
  <c r="Z878" i="8"/>
  <c r="Z831" i="8"/>
  <c r="Z863" i="8"/>
  <c r="Z856" i="8"/>
  <c r="Z855" i="8"/>
  <c r="Z853" i="8"/>
  <c r="Z777" i="8"/>
  <c r="Z778" i="8"/>
  <c r="Z811" i="8"/>
  <c r="Z797" i="8"/>
  <c r="Z738" i="8"/>
  <c r="Z698" i="8"/>
  <c r="Z658" i="8"/>
  <c r="Z757" i="8"/>
  <c r="Z740" i="8"/>
  <c r="Z752" i="8"/>
  <c r="Z689" i="8"/>
  <c r="Z787" i="8"/>
  <c r="Z665" i="8"/>
  <c r="Z663" i="8"/>
  <c r="Z624" i="8"/>
  <c r="Z653" i="8"/>
  <c r="Z669" i="8"/>
  <c r="Z619" i="8"/>
  <c r="Z727" i="8"/>
  <c r="Z633" i="8"/>
  <c r="Z620" i="8"/>
  <c r="Z651" i="8"/>
  <c r="Z537" i="8"/>
  <c r="Z577" i="8"/>
  <c r="Z547" i="8"/>
  <c r="Z562" i="8"/>
  <c r="Z523" i="8"/>
  <c r="Z528" i="8"/>
  <c r="Z536" i="8"/>
  <c r="Z491" i="8"/>
  <c r="Z484" i="8"/>
  <c r="Z493" i="8"/>
  <c r="Z473" i="8"/>
  <c r="Z433" i="8"/>
  <c r="Z497" i="8"/>
  <c r="Z404" i="8"/>
  <c r="Z343" i="8"/>
  <c r="Z373" i="8"/>
  <c r="Z388" i="8"/>
  <c r="Z402" i="8"/>
  <c r="Z395" i="8"/>
  <c r="Z400" i="8"/>
  <c r="Z444" i="8"/>
  <c r="Z326" i="8"/>
  <c r="Z286" i="8"/>
  <c r="Z224" i="8"/>
  <c r="Z303" i="8"/>
  <c r="Z263" i="8"/>
  <c r="Z345" i="8"/>
  <c r="Z336" i="8"/>
  <c r="Z296" i="8"/>
  <c r="Z256" i="8"/>
  <c r="Z222" i="8"/>
  <c r="Z321" i="8"/>
  <c r="Z285" i="8"/>
  <c r="Z189" i="8"/>
  <c r="Z277" i="8"/>
  <c r="Z346" i="8"/>
  <c r="Z194" i="8"/>
  <c r="Z143" i="8"/>
  <c r="Z127" i="8"/>
  <c r="Z184" i="8"/>
  <c r="Z198" i="8"/>
  <c r="Z273" i="8"/>
  <c r="Z221" i="8"/>
  <c r="Z172" i="8"/>
  <c r="Z136" i="8"/>
  <c r="Z120" i="8"/>
  <c r="Z104" i="8"/>
  <c r="Z66" i="8"/>
  <c r="Z155" i="8"/>
  <c r="Z87" i="8"/>
  <c r="Z154" i="8"/>
  <c r="Z58" i="8"/>
  <c r="Z160" i="8"/>
  <c r="Z56" i="8"/>
  <c r="Z98" i="8"/>
  <c r="Z81" i="8"/>
  <c r="Z30" i="8"/>
  <c r="Z80" i="8"/>
  <c r="Z42" i="8"/>
  <c r="Z976" i="8"/>
  <c r="Z1004" i="8"/>
  <c r="Z974" i="8"/>
  <c r="Z973" i="8"/>
  <c r="Z931" i="8"/>
  <c r="Z926" i="8"/>
  <c r="Z910" i="8"/>
  <c r="Z927" i="8"/>
  <c r="Z924" i="8"/>
  <c r="Z860" i="8"/>
  <c r="Z875" i="8"/>
  <c r="Z914" i="8"/>
  <c r="Z815" i="8"/>
  <c r="Z854" i="8"/>
  <c r="Z830" i="8"/>
  <c r="Z838" i="8"/>
  <c r="Z820" i="8"/>
  <c r="Z761" i="8"/>
  <c r="Z764" i="8"/>
  <c r="Z803" i="8"/>
  <c r="Z774" i="8"/>
  <c r="Z730" i="8"/>
  <c r="Z690" i="8"/>
  <c r="Z827" i="8"/>
  <c r="Z728" i="8"/>
  <c r="Z719" i="8"/>
  <c r="Z768" i="8"/>
  <c r="Z748" i="8"/>
  <c r="Z747" i="8"/>
  <c r="Z684" i="8"/>
  <c r="Z659" i="8"/>
  <c r="Z744" i="8"/>
  <c r="Z608" i="8"/>
  <c r="Z637" i="8"/>
  <c r="Z615" i="8"/>
  <c r="Z650" i="8"/>
  <c r="Z622" i="8"/>
  <c r="Z606" i="8"/>
  <c r="Z567" i="8"/>
  <c r="Z529" i="8"/>
  <c r="Z723" i="8"/>
  <c r="Z574" i="8"/>
  <c r="Z554" i="8"/>
  <c r="Z512" i="8"/>
  <c r="Z513" i="8"/>
  <c r="Z511" i="8"/>
  <c r="Z483" i="8"/>
  <c r="Z468" i="8"/>
  <c r="Z532" i="8"/>
  <c r="Z465" i="8"/>
  <c r="Z417" i="8"/>
  <c r="Z503" i="8"/>
  <c r="Z382" i="8"/>
  <c r="Z442" i="8"/>
  <c r="Z466" i="8"/>
  <c r="Z371" i="8"/>
  <c r="Z375" i="8"/>
  <c r="Z385" i="8"/>
  <c r="Z383" i="8"/>
  <c r="Z406" i="8"/>
  <c r="Z318" i="8"/>
  <c r="Z278" i="8"/>
  <c r="Z335" i="8"/>
  <c r="Z295" i="8"/>
  <c r="Z255" i="8"/>
  <c r="Z241" i="8"/>
  <c r="Z328" i="8"/>
  <c r="Z288" i="8"/>
  <c r="Z376" i="8"/>
  <c r="Z214" i="8"/>
  <c r="Z313" i="8"/>
  <c r="Z265" i="8"/>
  <c r="Z181" i="8"/>
  <c r="Z208" i="8"/>
  <c r="Z258" i="8"/>
  <c r="Z174" i="8"/>
  <c r="Z139" i="8"/>
  <c r="Z123" i="8"/>
  <c r="Z269" i="8"/>
  <c r="Z1006" i="8"/>
  <c r="Z1003" i="8"/>
  <c r="Z968" i="8"/>
  <c r="Z997" i="8"/>
  <c r="Z928" i="8"/>
  <c r="Z918" i="8"/>
  <c r="Z902" i="8"/>
  <c r="Z922" i="8"/>
  <c r="Z913" i="8"/>
  <c r="Z852" i="8"/>
  <c r="Z867" i="8"/>
  <c r="Z889" i="8"/>
  <c r="Z892" i="8"/>
  <c r="Z851" i="8"/>
  <c r="Z822" i="8"/>
  <c r="Z833" i="8"/>
  <c r="Z819" i="8"/>
  <c r="Z951" i="8"/>
  <c r="Z850" i="8"/>
  <c r="Z792" i="8"/>
  <c r="Z763" i="8"/>
  <c r="Z726" i="8"/>
  <c r="Z686" i="8"/>
  <c r="Z818" i="8"/>
  <c r="Z725" i="8"/>
  <c r="Z708" i="8"/>
  <c r="Z756" i="8"/>
  <c r="Z784" i="8"/>
  <c r="Z743" i="8"/>
  <c r="Z788" i="8"/>
  <c r="Z652" i="8"/>
  <c r="Z711" i="8"/>
  <c r="Z701" i="8"/>
  <c r="Z626" i="8"/>
  <c r="Z613" i="8"/>
  <c r="Z647" i="8"/>
  <c r="Z616" i="8"/>
  <c r="Z603" i="8"/>
  <c r="Z565" i="8"/>
  <c r="Z525" i="8"/>
  <c r="Z591" i="8"/>
  <c r="Z568" i="8"/>
  <c r="Z552" i="8"/>
  <c r="Z508" i="8"/>
  <c r="Z509" i="8"/>
  <c r="Z502" i="8"/>
  <c r="Z479" i="8"/>
  <c r="Z464" i="8"/>
  <c r="Z526" i="8"/>
  <c r="Z461" i="8"/>
  <c r="Z413" i="8"/>
  <c r="Z475" i="8"/>
  <c r="Z380" i="8"/>
  <c r="Z439" i="8"/>
  <c r="Z458" i="8"/>
  <c r="Z368" i="8"/>
  <c r="Z471" i="8"/>
  <c r="Z379" i="8"/>
  <c r="Z542" i="8"/>
  <c r="Z403" i="8"/>
  <c r="Z314" i="8"/>
  <c r="Z424" i="8"/>
  <c r="Z331" i="8"/>
  <c r="Z291" i="8"/>
  <c r="Z251" i="8"/>
  <c r="Z237" i="8"/>
  <c r="Z324" i="8"/>
  <c r="Z284" i="8"/>
  <c r="Z372" i="8"/>
  <c r="Z209" i="8"/>
  <c r="Z309" i="8"/>
  <c r="Z211" i="8"/>
  <c r="Z362" i="8"/>
  <c r="Z274" i="8"/>
  <c r="Z257" i="8"/>
  <c r="Z170" i="8"/>
  <c r="Z137" i="8"/>
  <c r="Z121" i="8"/>
  <c r="Z993" i="8"/>
  <c r="Z962" i="8"/>
  <c r="Z964" i="8"/>
  <c r="Z952" i="8"/>
  <c r="Z960" i="8"/>
  <c r="Z967" i="8"/>
  <c r="Z971" i="8"/>
  <c r="Z943" i="8"/>
  <c r="Z959" i="8"/>
  <c r="Z890" i="8"/>
  <c r="Z921" i="8"/>
  <c r="Z885" i="8"/>
  <c r="Z849" i="8"/>
  <c r="Z905" i="8"/>
  <c r="Z879" i="8"/>
  <c r="Z806" i="8"/>
  <c r="Z802" i="8"/>
  <c r="Z785" i="8"/>
  <c r="Z800" i="8"/>
  <c r="Z836" i="8"/>
  <c r="Z793" i="8"/>
  <c r="Z754" i="8"/>
  <c r="Z706" i="8"/>
  <c r="Z666" i="8"/>
  <c r="Z786" i="8"/>
  <c r="Z791" i="8"/>
  <c r="Z779" i="8"/>
  <c r="Z724" i="8"/>
  <c r="Z672" i="8"/>
  <c r="Z677" i="8"/>
  <c r="Z717" i="8"/>
  <c r="Z632" i="8"/>
  <c r="Z715" i="8"/>
  <c r="Z685" i="8"/>
  <c r="Z638" i="8"/>
  <c r="Z985" i="8"/>
  <c r="Z1005" i="8"/>
  <c r="Z1002" i="8"/>
  <c r="Z987" i="8"/>
  <c r="Z940" i="8"/>
  <c r="Z966" i="8"/>
  <c r="Z991" i="8"/>
  <c r="Z957" i="8"/>
  <c r="Z932" i="8"/>
  <c r="Z887" i="8"/>
  <c r="Z919" i="8"/>
  <c r="Z882" i="8"/>
  <c r="Z846" i="8"/>
  <c r="Z877" i="8"/>
  <c r="Z859" i="8"/>
  <c r="Z865" i="8"/>
  <c r="Z789" i="8"/>
  <c r="Z781" i="8"/>
  <c r="Z794" i="8"/>
  <c r="Z821" i="8"/>
  <c r="Z782" i="8"/>
  <c r="Z750" i="8"/>
  <c r="Z702" i="8"/>
  <c r="Z662" i="8"/>
  <c r="Z775" i="8"/>
  <c r="Z751" i="8"/>
  <c r="Z771" i="8"/>
  <c r="Z721" i="8"/>
  <c r="Z664" i="8"/>
  <c r="Z671" i="8"/>
  <c r="Z697" i="8"/>
  <c r="Z628" i="8"/>
  <c r="Z681" i="8"/>
  <c r="Z646" i="8"/>
  <c r="Z635" i="8"/>
  <c r="Z584" i="8"/>
  <c r="Z598" i="8"/>
  <c r="Z631" i="8"/>
  <c r="Z607" i="8"/>
  <c r="Z549" i="8"/>
  <c r="Z581" i="8"/>
  <c r="Z551" i="8"/>
  <c r="Z573" i="8"/>
  <c r="Z524" i="8"/>
  <c r="Z538" i="8"/>
  <c r="Z571" i="8"/>
  <c r="Z506" i="8"/>
  <c r="Z495" i="8"/>
  <c r="Z515" i="8"/>
  <c r="Z477" i="8"/>
  <c r="Z437" i="8"/>
  <c r="Z397" i="8"/>
  <c r="Z427" i="8"/>
  <c r="Z347" i="8"/>
  <c r="Z392" i="8"/>
  <c r="Z390" i="8"/>
  <c r="Z408" i="8"/>
  <c r="Z420" i="8"/>
  <c r="Z423" i="8"/>
  <c r="Z448" i="8"/>
  <c r="Z341" i="8"/>
  <c r="Z290" i="8"/>
  <c r="Z228" i="8"/>
  <c r="Z315" i="8"/>
  <c r="Z267" i="8"/>
  <c r="Z350" i="8"/>
  <c r="Z374" i="8"/>
  <c r="Z300" i="8"/>
  <c r="Z260" i="8"/>
  <c r="Z234" i="8"/>
  <c r="Z984" i="8"/>
  <c r="Z958" i="8"/>
  <c r="Z975" i="8"/>
  <c r="Z915" i="8"/>
  <c r="Z888" i="8"/>
  <c r="Z872" i="8"/>
  <c r="Z839" i="8"/>
  <c r="Z804" i="8"/>
  <c r="Z722" i="8"/>
  <c r="Z739" i="8"/>
  <c r="Z735" i="8"/>
  <c r="Z776" i="8"/>
  <c r="Z642" i="8"/>
  <c r="Z592" i="8"/>
  <c r="Z605" i="8"/>
  <c r="Z557" i="8"/>
  <c r="Z559" i="8"/>
  <c r="Z544" i="8"/>
  <c r="Z612" i="8"/>
  <c r="Z558" i="8"/>
  <c r="Z510" i="8"/>
  <c r="Z405" i="8"/>
  <c r="Z355" i="8"/>
  <c r="Z428" i="8"/>
  <c r="Z455" i="8"/>
  <c r="Z462" i="8"/>
  <c r="Z306" i="8"/>
  <c r="Z323" i="8"/>
  <c r="Z358" i="8"/>
  <c r="Z316" i="8"/>
  <c r="Z242" i="8"/>
  <c r="Z305" i="8"/>
  <c r="Z193" i="8"/>
  <c r="Z212" i="8"/>
  <c r="Z178" i="8"/>
  <c r="Z131" i="8"/>
  <c r="Z262" i="8"/>
  <c r="Z175" i="8"/>
  <c r="Z188" i="8"/>
  <c r="Z186" i="8"/>
  <c r="Z138" i="8"/>
  <c r="Z118" i="8"/>
  <c r="Z164" i="8"/>
  <c r="Z31" i="8"/>
  <c r="Z95" i="8"/>
  <c r="Z64" i="8"/>
  <c r="Z78" i="8"/>
  <c r="Z169" i="8"/>
  <c r="Z43" i="8"/>
  <c r="Z94" i="8"/>
  <c r="Z67" i="8"/>
  <c r="Z191" i="8"/>
  <c r="Z57" i="8"/>
  <c r="Z998" i="8"/>
  <c r="Z989" i="8"/>
  <c r="Z970" i="8"/>
  <c r="Z900" i="8"/>
  <c r="Z870" i="8"/>
  <c r="Z925" i="8"/>
  <c r="Z796" i="8"/>
  <c r="Z807" i="8"/>
  <c r="Z718" i="8"/>
  <c r="Z707" i="8"/>
  <c r="Z759" i="8"/>
  <c r="Z745" i="8"/>
  <c r="Z720" i="8"/>
  <c r="Z588" i="8"/>
  <c r="Z634" i="8"/>
  <c r="Z553" i="8"/>
  <c r="Z555" i="8"/>
  <c r="Z534" i="8"/>
  <c r="Z590" i="8"/>
  <c r="Z556" i="8"/>
  <c r="Z481" i="8"/>
  <c r="Z401" i="8"/>
  <c r="Z351" i="8"/>
  <c r="Z391" i="8"/>
  <c r="Z443" i="8"/>
  <c r="Z454" i="8"/>
  <c r="Z294" i="8"/>
  <c r="Z319" i="8"/>
  <c r="Z353" i="8"/>
  <c r="Z304" i="8"/>
  <c r="Z238" i="8"/>
  <c r="Z301" i="8"/>
  <c r="Z185" i="8"/>
  <c r="Z192" i="8"/>
  <c r="Z166" i="8"/>
  <c r="Z129" i="8"/>
  <c r="Z253" i="8"/>
  <c r="Z171" i="8"/>
  <c r="Z289" i="8"/>
  <c r="Z176" i="8"/>
  <c r="Z134" i="8"/>
  <c r="Z116" i="8"/>
  <c r="Z156" i="8"/>
  <c r="Z22" i="8"/>
  <c r="Z93" i="8"/>
  <c r="Z55" i="8"/>
  <c r="Z74" i="8"/>
  <c r="Z152" i="8"/>
  <c r="Z37" i="8"/>
  <c r="Z92" i="8"/>
  <c r="Z65" i="8"/>
  <c r="Z165" i="8"/>
  <c r="Z52" i="8"/>
  <c r="Z996" i="8"/>
  <c r="Z988" i="8"/>
  <c r="Z956" i="8"/>
  <c r="Z895" i="8"/>
  <c r="Z880" i="8"/>
  <c r="Z897" i="8"/>
  <c r="Z790" i="8"/>
  <c r="Z824" i="8"/>
  <c r="Z694" i="8"/>
  <c r="Z696" i="8"/>
  <c r="Z731" i="8"/>
  <c r="Z660" i="8"/>
  <c r="Z709" i="8"/>
  <c r="Z713" i="8"/>
  <c r="Z609" i="8"/>
  <c r="Z533" i="8"/>
  <c r="Z543" i="8"/>
  <c r="Z516" i="8"/>
  <c r="Z519" i="8"/>
  <c r="Z480" i="8"/>
  <c r="Z469" i="8"/>
  <c r="Z531" i="8"/>
  <c r="Z339" i="8"/>
  <c r="Z377" i="8"/>
  <c r="Z394" i="8"/>
  <c r="Z438" i="8"/>
  <c r="Z282" i="8"/>
  <c r="Z299" i="8"/>
  <c r="Z342" i="8"/>
  <c r="Z292" i="8"/>
  <c r="Z218" i="8"/>
  <c r="Z297" i="8"/>
  <c r="Z349" i="8"/>
  <c r="Z354" i="8"/>
  <c r="Z151" i="8"/>
  <c r="Z125" i="8"/>
  <c r="Z239" i="8"/>
  <c r="Z167" i="8"/>
  <c r="Z254" i="8"/>
  <c r="Z168" i="8"/>
  <c r="Z132" i="8"/>
  <c r="Z114" i="8"/>
  <c r="Z115" i="8"/>
  <c r="Z18" i="8"/>
  <c r="Z91" i="8"/>
  <c r="Z162" i="8"/>
  <c r="Z53" i="8"/>
  <c r="Z113" i="8"/>
  <c r="Z35" i="8"/>
  <c r="Z982" i="8"/>
  <c r="Z934" i="8"/>
  <c r="Z886" i="8"/>
  <c r="Z844" i="8"/>
  <c r="Z823" i="8"/>
  <c r="Z810" i="8"/>
  <c r="Z842" i="8"/>
  <c r="Z871" i="8"/>
  <c r="Z670" i="8"/>
  <c r="Z676" i="8"/>
  <c r="Z780" i="8"/>
  <c r="Z644" i="8"/>
  <c r="Z623" i="8"/>
  <c r="Z656" i="8"/>
  <c r="Z583" i="8"/>
  <c r="Z611" i="8"/>
  <c r="Z579" i="8"/>
  <c r="Z492" i="8"/>
  <c r="Z550" i="8"/>
  <c r="Z456" i="8"/>
  <c r="Z445" i="8"/>
  <c r="Z459" i="8"/>
  <c r="Z410" i="8"/>
  <c r="Z434" i="8"/>
  <c r="Z365" i="8"/>
  <c r="Z352" i="8"/>
  <c r="Z236" i="8"/>
  <c r="Z283" i="8"/>
  <c r="Z229" i="8"/>
  <c r="Z268" i="8"/>
  <c r="Z333" i="8"/>
  <c r="Z266" i="8"/>
  <c r="Z357" i="8"/>
  <c r="Z250" i="8"/>
  <c r="Z145" i="8"/>
  <c r="Z117" i="8"/>
  <c r="Z199" i="8"/>
  <c r="Z243" i="8"/>
  <c r="Z210" i="8"/>
  <c r="Z146" i="8"/>
  <c r="Z128" i="8"/>
  <c r="Z110" i="8"/>
  <c r="Z107" i="8"/>
  <c r="Z163" i="8"/>
  <c r="Z85" i="8"/>
  <c r="Z161" i="8"/>
  <c r="Z46" i="8"/>
  <c r="Z105" i="8"/>
  <c r="Z24" i="8"/>
  <c r="Z86" i="8"/>
  <c r="Z40" i="8"/>
  <c r="Z76" i="8"/>
  <c r="Z28" i="8"/>
  <c r="Z980" i="8"/>
  <c r="Z948" i="8"/>
  <c r="Z950" i="8"/>
  <c r="Z916" i="8"/>
  <c r="Z883" i="8"/>
  <c r="Z841" i="8"/>
  <c r="Z826" i="8"/>
  <c r="Z760" i="8"/>
  <c r="Z837" i="8"/>
  <c r="Z673" i="8"/>
  <c r="Z733" i="8"/>
  <c r="Z766" i="8"/>
  <c r="Z712" i="8"/>
  <c r="Z621" i="8"/>
  <c r="Z580" i="8"/>
  <c r="Z593" i="8"/>
  <c r="Z575" i="8"/>
  <c r="Z488" i="8"/>
  <c r="Z514" i="8"/>
  <c r="Z452" i="8"/>
  <c r="Z441" i="8"/>
  <c r="Z430" i="8"/>
  <c r="Z407" i="8"/>
  <c r="Z431" i="8"/>
  <c r="Z426" i="8"/>
  <c r="Z344" i="8"/>
  <c r="Z232" i="8"/>
  <c r="Z271" i="8"/>
  <c r="Z393" i="8"/>
  <c r="Z264" i="8"/>
  <c r="Z329" i="8"/>
  <c r="Z205" i="8"/>
  <c r="Z340" i="8"/>
  <c r="Z249" i="8"/>
  <c r="Z141" i="8"/>
  <c r="Z261" i="8"/>
  <c r="Z183" i="8"/>
  <c r="Z223" i="8"/>
  <c r="Z203" i="8"/>
  <c r="Z144" i="8"/>
  <c r="Z126" i="8"/>
  <c r="Z108" i="8"/>
  <c r="Z103" i="8"/>
  <c r="Z148" i="8"/>
  <c r="Z79" i="8"/>
  <c r="Z153" i="8"/>
  <c r="Z32" i="8"/>
  <c r="Z99" i="8"/>
  <c r="Z180" i="8"/>
  <c r="Z84" i="8"/>
  <c r="Z217" i="8"/>
  <c r="Z72" i="8"/>
  <c r="Z1001" i="8"/>
  <c r="Z961" i="8"/>
  <c r="Z942" i="8"/>
  <c r="Z893" i="8"/>
  <c r="Z891" i="8"/>
  <c r="Z857" i="8"/>
  <c r="Z817" i="8"/>
  <c r="Z829" i="8"/>
  <c r="Z734" i="8"/>
  <c r="Z798" i="8"/>
  <c r="Z753" i="8"/>
  <c r="Z755" i="8"/>
  <c r="Z668" i="8"/>
  <c r="Z596" i="8"/>
  <c r="Z610" i="8"/>
  <c r="Z561" i="8"/>
  <c r="Z564" i="8"/>
  <c r="Z546" i="8"/>
  <c r="Z505" i="8"/>
  <c r="Z489" i="8"/>
  <c r="Z518" i="8"/>
  <c r="Z409" i="8"/>
  <c r="Z359" i="8"/>
  <c r="Z450" i="8"/>
  <c r="Z463" i="8"/>
  <c r="Z470" i="8"/>
  <c r="Z310" i="8"/>
  <c r="Z327" i="8"/>
  <c r="Z361" i="8"/>
  <c r="Z320" i="8"/>
  <c r="Z370" i="8"/>
  <c r="Z317" i="8"/>
  <c r="Z197" i="8"/>
  <c r="Z231" i="8"/>
  <c r="Z195" i="8"/>
  <c r="Z133" i="8"/>
  <c r="Z270" i="8"/>
  <c r="Z179" i="8"/>
  <c r="AA179" i="8" s="1"/>
  <c r="AB179" i="8" s="1"/>
  <c r="AC179" i="8" s="1"/>
  <c r="Z204" i="8"/>
  <c r="Z187" i="8"/>
  <c r="Z140" i="8"/>
  <c r="Z122" i="8"/>
  <c r="Z190" i="8"/>
  <c r="Z50" i="8"/>
  <c r="Z97" i="8"/>
  <c r="Z71" i="8"/>
  <c r="Z82" i="8"/>
  <c r="Z196" i="8"/>
  <c r="Z63" i="8"/>
  <c r="Z96" i="8"/>
  <c r="Z73" i="8"/>
  <c r="Z206" i="8"/>
  <c r="Z62" i="8"/>
  <c r="Z923" i="8"/>
  <c r="Z825" i="8"/>
  <c r="Z749" i="8"/>
  <c r="Z630" i="8"/>
  <c r="Z527" i="8"/>
  <c r="Z398" i="8"/>
  <c r="Z322" i="8"/>
  <c r="Z252" i="8"/>
  <c r="Z219" i="8"/>
  <c r="Z215" i="8"/>
  <c r="Z106" i="8"/>
  <c r="Z100" i="8"/>
  <c r="Z88" i="8"/>
  <c r="Z47" i="8"/>
  <c r="Z10" i="8"/>
  <c r="Z34" i="8"/>
  <c r="Z894" i="8"/>
  <c r="Z773" i="8"/>
  <c r="Z716" i="8"/>
  <c r="Z586" i="8"/>
  <c r="Z501" i="8"/>
  <c r="Z416" i="8"/>
  <c r="Z240" i="8"/>
  <c r="Z337" i="8"/>
  <c r="Z147" i="8"/>
  <c r="Z213" i="8"/>
  <c r="Z111" i="8"/>
  <c r="Z51" i="8"/>
  <c r="Z77" i="8"/>
  <c r="Z38" i="8"/>
  <c r="Z158" i="8"/>
  <c r="Z16" i="8"/>
  <c r="Z901" i="8"/>
  <c r="Z767" i="8"/>
  <c r="Z695" i="8"/>
  <c r="Z627" i="8"/>
  <c r="Z487" i="8"/>
  <c r="Z474" i="8"/>
  <c r="Z220" i="8"/>
  <c r="Z325" i="8"/>
  <c r="Z135" i="8"/>
  <c r="Z202" i="8"/>
  <c r="Z59" i="8"/>
  <c r="Z235" i="8"/>
  <c r="Z60" i="8"/>
  <c r="Z8" i="8"/>
  <c r="Z868" i="8"/>
  <c r="Z813" i="8"/>
  <c r="Z648" i="8"/>
  <c r="Z521" i="8"/>
  <c r="Z460" i="8"/>
  <c r="Z440" i="8"/>
  <c r="Z287" i="8"/>
  <c r="Z293" i="8"/>
  <c r="Z119" i="8"/>
  <c r="Z149" i="8"/>
  <c r="Z173" i="8"/>
  <c r="Z109" i="8"/>
  <c r="Z49" i="8"/>
  <c r="Z23" i="8"/>
  <c r="Z903" i="8"/>
  <c r="Z758" i="8"/>
  <c r="Z679" i="8"/>
  <c r="Z566" i="8"/>
  <c r="Z576" i="8"/>
  <c r="Z399" i="8"/>
  <c r="Z259" i="8"/>
  <c r="Z201" i="8"/>
  <c r="Z200" i="8"/>
  <c r="Z142" i="8"/>
  <c r="Z102" i="8"/>
  <c r="Z70" i="8"/>
  <c r="Z216" i="8"/>
  <c r="Z969" i="8"/>
  <c r="Z866" i="8"/>
  <c r="Z674" i="8"/>
  <c r="Z655" i="8"/>
  <c r="Z585" i="8"/>
  <c r="Z449" i="8"/>
  <c r="Z369" i="8"/>
  <c r="Z233" i="8"/>
  <c r="Z366" i="8"/>
  <c r="Z225" i="8"/>
  <c r="Z130" i="8"/>
  <c r="Z89" i="8"/>
  <c r="Z27" i="8"/>
  <c r="Z157" i="8"/>
  <c r="Z949" i="8"/>
  <c r="Z861" i="8"/>
  <c r="Z805" i="8"/>
  <c r="Z618" i="8"/>
  <c r="Z560" i="8"/>
  <c r="Z429" i="8"/>
  <c r="Z389" i="8"/>
  <c r="Z332" i="8"/>
  <c r="Z227" i="8"/>
  <c r="Z182" i="8"/>
  <c r="Z124" i="8"/>
  <c r="Z75" i="8"/>
  <c r="Z159" i="8"/>
  <c r="Z83" i="8"/>
  <c r="Z25" i="8"/>
  <c r="Z986" i="8"/>
  <c r="Z814" i="8"/>
  <c r="Z737" i="8"/>
  <c r="Z629" i="8"/>
  <c r="Z496" i="8"/>
  <c r="Z467" i="8"/>
  <c r="Z360" i="8"/>
  <c r="Z272" i="8"/>
  <c r="Z281" i="8"/>
  <c r="Z150" i="8"/>
  <c r="Z112" i="8"/>
  <c r="Z101" i="8"/>
  <c r="Z90" i="8"/>
  <c r="Z69" i="8"/>
  <c r="Z9" i="8"/>
  <c r="Z177" i="8"/>
  <c r="Z36" i="8"/>
  <c r="Z48" i="8"/>
  <c r="Z11" i="8"/>
  <c r="Z45" i="8"/>
  <c r="Z207" i="8"/>
  <c r="Z15" i="8"/>
  <c r="Z33" i="8"/>
  <c r="Z39" i="8"/>
  <c r="Z54" i="8"/>
  <c r="Z68" i="8"/>
  <c r="Z12" i="8"/>
  <c r="Z13" i="8"/>
  <c r="J80" i="7"/>
  <c r="N19" i="2" s="1"/>
  <c r="Z80" i="7"/>
  <c r="Y80" i="7"/>
  <c r="L80" i="7" s="1"/>
  <c r="P19" i="2" s="1"/>
  <c r="H82" i="7"/>
  <c r="L21" i="2" s="1"/>
  <c r="R82" i="7"/>
  <c r="Q10" i="7"/>
  <c r="M10" i="7"/>
  <c r="R18" i="3" s="1"/>
  <c r="Z18" i="3" s="1"/>
  <c r="AN36" i="7"/>
  <c r="AQ35" i="7"/>
  <c r="AT34" i="7"/>
  <c r="AO33" i="7"/>
  <c r="AR32" i="7"/>
  <c r="AM31" i="7"/>
  <c r="AP30" i="7"/>
  <c r="AS29" i="7"/>
  <c r="AN28" i="7"/>
  <c r="AQ27" i="7"/>
  <c r="AT26" i="7"/>
  <c r="AO25" i="7"/>
  <c r="AR24" i="7"/>
  <c r="AM36" i="7"/>
  <c r="AP35" i="7"/>
  <c r="AS34" i="7"/>
  <c r="AT36" i="7"/>
  <c r="AO35" i="7"/>
  <c r="AR34" i="7"/>
  <c r="AM33" i="7"/>
  <c r="AP32" i="7"/>
  <c r="AS36" i="7"/>
  <c r="AN35" i="7"/>
  <c r="AQ34" i="7"/>
  <c r="AT33" i="7"/>
  <c r="AO32" i="7"/>
  <c r="AR31" i="7"/>
  <c r="AM30" i="7"/>
  <c r="AP29" i="7"/>
  <c r="AS28" i="7"/>
  <c r="AN27" i="7"/>
  <c r="AQ26" i="7"/>
  <c r="AT25" i="7"/>
  <c r="AO24" i="7"/>
  <c r="AR36" i="7"/>
  <c r="AM35" i="7"/>
  <c r="AP34" i="7"/>
  <c r="AS33" i="7"/>
  <c r="AN32" i="7"/>
  <c r="AQ31" i="7"/>
  <c r="AT30" i="7"/>
  <c r="AO29" i="7"/>
  <c r="AR28" i="7"/>
  <c r="AM27" i="7"/>
  <c r="AP26" i="7"/>
  <c r="AS25" i="7"/>
  <c r="AN24" i="7"/>
  <c r="AQ23" i="7"/>
  <c r="AT22" i="7"/>
  <c r="AO21" i="7"/>
  <c r="AQ36" i="7"/>
  <c r="AT35" i="7"/>
  <c r="AO34" i="7"/>
  <c r="AR33" i="7"/>
  <c r="AM32" i="7"/>
  <c r="AT32" i="7"/>
  <c r="AN31" i="7"/>
  <c r="AT24" i="7"/>
  <c r="AO23" i="7"/>
  <c r="AN22" i="7"/>
  <c r="AO20" i="7"/>
  <c r="AR19" i="7"/>
  <c r="AM18" i="7"/>
  <c r="AP17" i="7"/>
  <c r="AS16" i="7"/>
  <c r="AN15" i="7"/>
  <c r="AQ14" i="7"/>
  <c r="AT13" i="7"/>
  <c r="AO12" i="7"/>
  <c r="AR11" i="7"/>
  <c r="AS32" i="7"/>
  <c r="AS24" i="7"/>
  <c r="AQ33" i="7"/>
  <c r="AQ32" i="7"/>
  <c r="AT29" i="7"/>
  <c r="AT28" i="7"/>
  <c r="AT27" i="7"/>
  <c r="AS26" i="7"/>
  <c r="AP36" i="7"/>
  <c r="AN34" i="7"/>
  <c r="AP33" i="7"/>
  <c r="AS30" i="7"/>
  <c r="AR29" i="7"/>
  <c r="AQ28" i="7"/>
  <c r="AS27" i="7"/>
  <c r="AR26" i="7"/>
  <c r="AQ25" i="7"/>
  <c r="AP24" i="7"/>
  <c r="AS22" i="7"/>
  <c r="AR21" i="7"/>
  <c r="AT20" i="7"/>
  <c r="AO19" i="7"/>
  <c r="AR18" i="7"/>
  <c r="AM17" i="7"/>
  <c r="AP16" i="7"/>
  <c r="AS15" i="7"/>
  <c r="AN14" i="7"/>
  <c r="AQ13" i="7"/>
  <c r="AT12" i="7"/>
  <c r="AO11" i="7"/>
  <c r="AR10" i="7"/>
  <c r="AO36" i="7"/>
  <c r="AM34" i="7"/>
  <c r="AN33" i="7"/>
  <c r="AT31" i="7"/>
  <c r="AR30" i="7"/>
  <c r="AQ29" i="7"/>
  <c r="AP28" i="7"/>
  <c r="AR27" i="7"/>
  <c r="AO26" i="7"/>
  <c r="AP25" i="7"/>
  <c r="AM24" i="7"/>
  <c r="AT23" i="7"/>
  <c r="AR22" i="7"/>
  <c r="AQ21" i="7"/>
  <c r="AS20" i="7"/>
  <c r="AN19" i="7"/>
  <c r="AQ18" i="7"/>
  <c r="AT17" i="7"/>
  <c r="AO16" i="7"/>
  <c r="AR15" i="7"/>
  <c r="AM14" i="7"/>
  <c r="AP13" i="7"/>
  <c r="AS31" i="7"/>
  <c r="AQ30" i="7"/>
  <c r="AN29" i="7"/>
  <c r="AO28" i="7"/>
  <c r="AP27" i="7"/>
  <c r="AN26" i="7"/>
  <c r="AN25" i="7"/>
  <c r="AS23" i="7"/>
  <c r="AQ22" i="7"/>
  <c r="AP21" i="7"/>
  <c r="AR20" i="7"/>
  <c r="AM19" i="7"/>
  <c r="AP18" i="7"/>
  <c r="AS17" i="7"/>
  <c r="AN16" i="7"/>
  <c r="AQ15" i="7"/>
  <c r="AT14" i="7"/>
  <c r="AO13" i="7"/>
  <c r="AR12" i="7"/>
  <c r="AM11" i="7"/>
  <c r="AO30" i="7"/>
  <c r="AN20" i="7"/>
  <c r="AT19" i="7"/>
  <c r="AP14" i="7"/>
  <c r="AM12" i="7"/>
  <c r="AP10" i="7"/>
  <c r="AP9" i="7"/>
  <c r="AS8" i="7"/>
  <c r="AO14" i="7"/>
  <c r="AO10" i="7"/>
  <c r="AR8" i="7"/>
  <c r="AP20" i="7"/>
  <c r="AQ9" i="7"/>
  <c r="AN30" i="7"/>
  <c r="AR25" i="7"/>
  <c r="AR23" i="7"/>
  <c r="AM20" i="7"/>
  <c r="AS19" i="7"/>
  <c r="AR17" i="7"/>
  <c r="AS13" i="7"/>
  <c r="AO9" i="7"/>
  <c r="AR9" i="7"/>
  <c r="AM29" i="7"/>
  <c r="AM25" i="7"/>
  <c r="AP23" i="7"/>
  <c r="AQ19" i="7"/>
  <c r="AQ17" i="7"/>
  <c r="AT15" i="7"/>
  <c r="AR13" i="7"/>
  <c r="AT11" i="7"/>
  <c r="AN10" i="7"/>
  <c r="AN9" i="7"/>
  <c r="AQ8" i="7"/>
  <c r="AQ24" i="7"/>
  <c r="AN23" i="7"/>
  <c r="AP22" i="7"/>
  <c r="AT21" i="7"/>
  <c r="AP19" i="7"/>
  <c r="AO17" i="7"/>
  <c r="AP15" i="7"/>
  <c r="AN13" i="7"/>
  <c r="AS11" i="7"/>
  <c r="AM10" i="7"/>
  <c r="AM9" i="7"/>
  <c r="AP8" i="7"/>
  <c r="AQ20" i="7"/>
  <c r="AO31" i="7"/>
  <c r="AM26" i="7"/>
  <c r="AN18" i="7"/>
  <c r="AN12" i="7"/>
  <c r="AM28" i="7"/>
  <c r="AM23" i="7"/>
  <c r="AO22" i="7"/>
  <c r="AS21" i="7"/>
  <c r="AT18" i="7"/>
  <c r="AN17" i="7"/>
  <c r="AT16" i="7"/>
  <c r="AO15" i="7"/>
  <c r="AM13" i="7"/>
  <c r="AS12" i="7"/>
  <c r="AQ11" i="7"/>
  <c r="AT9" i="7"/>
  <c r="AO8" i="7"/>
  <c r="AS35" i="7"/>
  <c r="AP31" i="7"/>
  <c r="AM21" i="7"/>
  <c r="AQ16" i="7"/>
  <c r="AS14" i="7"/>
  <c r="AP12" i="7"/>
  <c r="AN11" i="7"/>
  <c r="AS10" i="7"/>
  <c r="AM8" i="7"/>
  <c r="AR35" i="7"/>
  <c r="AM16" i="7"/>
  <c r="AR14" i="7"/>
  <c r="AT8" i="7"/>
  <c r="AO27" i="7"/>
  <c r="AM22" i="7"/>
  <c r="AN21" i="7"/>
  <c r="AS18" i="7"/>
  <c r="AR16" i="7"/>
  <c r="AM15" i="7"/>
  <c r="AQ12" i="7"/>
  <c r="AP11" i="7"/>
  <c r="AT10" i="7"/>
  <c r="AS9" i="7"/>
  <c r="AN8" i="7"/>
  <c r="AO18" i="7"/>
  <c r="AQ10" i="7"/>
  <c r="Q12" i="7"/>
  <c r="M12" i="7"/>
  <c r="R20" i="3" s="1"/>
  <c r="Z20" i="3" s="1"/>
  <c r="Q15" i="7"/>
  <c r="M15" i="7"/>
  <c r="R23" i="3" s="1"/>
  <c r="AA23" i="3" s="1"/>
  <c r="Q11" i="7"/>
  <c r="Q28" i="7"/>
  <c r="M28" i="7"/>
  <c r="R36" i="3" s="1"/>
  <c r="AD36" i="3" s="1"/>
  <c r="Q25" i="7"/>
  <c r="M25" i="7"/>
  <c r="R33" i="3" s="1"/>
  <c r="AC33" i="3" s="1"/>
  <c r="Q20" i="7"/>
  <c r="M20" i="7"/>
  <c r="R28" i="3" s="1"/>
  <c r="AB28" i="3" s="1"/>
  <c r="Q21" i="7"/>
  <c r="J78" i="7"/>
  <c r="N17" i="2" s="1"/>
  <c r="Z78" i="7"/>
  <c r="Y78" i="7"/>
  <c r="L78" i="7" s="1"/>
  <c r="P17" i="2" s="1"/>
  <c r="Q16" i="7"/>
  <c r="Z81" i="7"/>
  <c r="Y81" i="7"/>
  <c r="L81" i="7" s="1"/>
  <c r="P20" i="2" s="1"/>
  <c r="J81" i="7"/>
  <c r="N20" i="2" s="1"/>
  <c r="Q8" i="7"/>
  <c r="Q9" i="7"/>
  <c r="Q23" i="7"/>
  <c r="M8" i="7"/>
  <c r="R16" i="3" s="1"/>
  <c r="Z16" i="3" s="1"/>
  <c r="Q35" i="7"/>
  <c r="Q19" i="7"/>
  <c r="Q13" i="7"/>
  <c r="R77" i="7"/>
  <c r="H77" i="7"/>
  <c r="L16" i="2" s="1"/>
  <c r="Q33" i="7"/>
  <c r="M33" i="7"/>
  <c r="R41" i="3" s="1"/>
  <c r="AE41" i="3" s="1"/>
  <c r="R79" i="7"/>
  <c r="H79" i="7"/>
  <c r="L18" i="2" s="1"/>
  <c r="Q24" i="7"/>
  <c r="M24" i="7"/>
  <c r="R32" i="3" s="1"/>
  <c r="AC32" i="3" s="1"/>
  <c r="Q14" i="7"/>
  <c r="Q22" i="7"/>
  <c r="R80" i="7"/>
  <c r="H80" i="7"/>
  <c r="L19" i="2" s="1"/>
  <c r="Z79" i="7"/>
  <c r="Y79" i="7"/>
  <c r="L79" i="7" s="1"/>
  <c r="P18" i="2" s="1"/>
  <c r="J79" i="7"/>
  <c r="N18" i="2" s="1"/>
  <c r="Q34" i="7"/>
  <c r="M34" i="7"/>
  <c r="R42" i="3" s="1"/>
  <c r="AE42" i="3" s="1"/>
  <c r="Q17" i="7"/>
  <c r="R78" i="7"/>
  <c r="H78" i="7"/>
  <c r="L17" i="2" s="1"/>
  <c r="Q32" i="7"/>
  <c r="M32" i="7"/>
  <c r="R40" i="3" s="1"/>
  <c r="AD40" i="3" s="1"/>
  <c r="Q31" i="7"/>
  <c r="M31" i="7"/>
  <c r="R39" i="3" s="1"/>
  <c r="AD39" i="3" s="1"/>
  <c r="Y82" i="7"/>
  <c r="L82" i="7" s="1"/>
  <c r="P21" i="2" s="1"/>
  <c r="J82" i="7"/>
  <c r="N21" i="2" s="1"/>
  <c r="Z82" i="7"/>
  <c r="Q26" i="7"/>
  <c r="J77" i="7"/>
  <c r="N16" i="2" s="1"/>
  <c r="Z77" i="7"/>
  <c r="Y77" i="7"/>
  <c r="L77" i="7" s="1"/>
  <c r="P16" i="2" s="1"/>
  <c r="R81" i="7"/>
  <c r="H81" i="7"/>
  <c r="L20" i="2" s="1"/>
  <c r="Q27" i="7"/>
  <c r="Q36" i="7"/>
  <c r="M36" i="7"/>
  <c r="R44" i="3" s="1"/>
  <c r="AE44" i="3" s="1"/>
  <c r="AA809" i="8" l="1"/>
  <c r="AB809" i="8" s="1"/>
  <c r="AC809" i="8" s="1"/>
  <c r="AA107" i="8"/>
  <c r="AB107" i="8" s="1"/>
  <c r="AC107" i="8" s="1"/>
  <c r="AA873" i="8"/>
  <c r="AB873" i="8" s="1"/>
  <c r="AC873" i="8" s="1"/>
  <c r="AA289" i="8"/>
  <c r="AB289" i="8" s="1"/>
  <c r="AC289" i="8" s="1"/>
  <c r="AA36" i="8"/>
  <c r="AB36" i="8" s="1"/>
  <c r="AC36" i="8" s="1"/>
  <c r="AA342" i="8"/>
  <c r="AB342" i="8" s="1"/>
  <c r="AC342" i="8" s="1"/>
  <c r="AA433" i="8"/>
  <c r="AB433" i="8" s="1"/>
  <c r="AC433" i="8" s="1"/>
  <c r="AA640" i="8"/>
  <c r="AB640" i="8" s="1"/>
  <c r="AC640" i="8" s="1"/>
  <c r="AA782" i="8"/>
  <c r="AB782" i="8" s="1"/>
  <c r="AC782" i="8" s="1"/>
  <c r="AA951" i="8"/>
  <c r="AB951" i="8" s="1"/>
  <c r="AC951" i="8" s="1"/>
  <c r="AA362" i="8"/>
  <c r="AB362" i="8" s="1"/>
  <c r="AC362" i="8" s="1"/>
  <c r="AA495" i="8"/>
  <c r="AB495" i="8" s="1"/>
  <c r="AC495" i="8" s="1"/>
  <c r="AA876" i="8"/>
  <c r="AB876" i="8" s="1"/>
  <c r="AC876" i="8" s="1"/>
  <c r="AA972" i="8"/>
  <c r="AB972" i="8" s="1"/>
  <c r="AC972" i="8" s="1"/>
  <c r="AA25" i="8"/>
  <c r="AB25" i="8" s="1"/>
  <c r="AC25" i="8" s="1"/>
  <c r="AA44" i="8"/>
  <c r="AB44" i="8" s="1"/>
  <c r="AC44" i="8" s="1"/>
  <c r="AA625" i="8"/>
  <c r="AB625" i="8" s="1"/>
  <c r="AC625" i="8" s="1"/>
  <c r="AA133" i="8"/>
  <c r="AB133" i="8" s="1"/>
  <c r="AC133" i="8" s="1"/>
  <c r="AA742" i="8"/>
  <c r="AB742" i="8" s="1"/>
  <c r="AC742" i="8" s="1"/>
  <c r="AA207" i="8"/>
  <c r="AA182" i="8"/>
  <c r="AB182" i="8" s="1"/>
  <c r="AC182" i="8" s="1"/>
  <c r="AA435" i="8"/>
  <c r="AB435" i="8" s="1"/>
  <c r="AC435" i="8" s="1"/>
  <c r="AA413" i="8"/>
  <c r="AB413" i="8" s="1"/>
  <c r="AC413" i="8" s="1"/>
  <c r="AA322" i="8"/>
  <c r="AB322" i="8" s="1"/>
  <c r="AC322" i="8" s="1"/>
  <c r="AA365" i="8"/>
  <c r="AA982" i="8"/>
  <c r="AA852" i="8"/>
  <c r="AB852" i="8" s="1"/>
  <c r="AC852" i="8" s="1"/>
  <c r="AA712" i="8"/>
  <c r="AA361" i="8"/>
  <c r="AB361" i="8" s="1"/>
  <c r="AC361" i="8" s="1"/>
  <c r="AA768" i="8"/>
  <c r="AA184" i="8"/>
  <c r="AB184" i="8" s="1"/>
  <c r="AC184" i="8" s="1"/>
  <c r="AA731" i="8"/>
  <c r="AA72" i="8"/>
  <c r="AB72" i="8" s="1"/>
  <c r="AC72" i="8" s="1"/>
  <c r="AA376" i="8"/>
  <c r="AB376" i="8" s="1"/>
  <c r="AC376" i="8" s="1"/>
  <c r="AA672" i="8"/>
  <c r="AA781" i="8"/>
  <c r="AA24" i="8"/>
  <c r="AB24" i="8" s="1"/>
  <c r="AC24" i="8" s="1"/>
  <c r="AA128" i="8"/>
  <c r="AB128" i="8" s="1"/>
  <c r="AC128" i="8" s="1"/>
  <c r="AA519" i="8"/>
  <c r="AB519" i="8" s="1"/>
  <c r="AC519" i="8" s="1"/>
  <c r="AA883" i="8"/>
  <c r="AB883" i="8" s="1"/>
  <c r="AC883" i="8" s="1"/>
  <c r="AA961" i="8"/>
  <c r="AB961" i="8" s="1"/>
  <c r="AC961" i="8" s="1"/>
  <c r="AA259" i="8"/>
  <c r="AB259" i="8" s="1"/>
  <c r="AC259" i="8" s="1"/>
  <c r="AA235" i="8"/>
  <c r="AA715" i="8"/>
  <c r="AB715" i="8" s="1"/>
  <c r="AC715" i="8" s="1"/>
  <c r="AA69" i="8"/>
  <c r="AB69" i="8" s="1"/>
  <c r="AC69" i="8" s="1"/>
  <c r="AA787" i="8"/>
  <c r="AA948" i="8"/>
  <c r="AB948" i="8" s="1"/>
  <c r="AC948" i="8" s="1"/>
  <c r="AA660" i="8"/>
  <c r="AB660" i="8" s="1"/>
  <c r="AC660" i="8" s="1"/>
  <c r="AA924" i="8"/>
  <c r="AB924" i="8" s="1"/>
  <c r="AC924" i="8" s="1"/>
  <c r="AA963" i="8"/>
  <c r="AA510" i="8"/>
  <c r="AA777" i="8"/>
  <c r="AB777" i="8" s="1"/>
  <c r="AC777" i="8" s="1"/>
  <c r="AA156" i="8"/>
  <c r="AB156" i="8" s="1"/>
  <c r="AC156" i="8" s="1"/>
  <c r="AA262" i="8"/>
  <c r="AA421" i="8"/>
  <c r="AB421" i="8" s="1"/>
  <c r="AC421" i="8" s="1"/>
  <c r="AA537" i="8"/>
  <c r="AB537" i="8" s="1"/>
  <c r="AC537" i="8" s="1"/>
  <c r="AA753" i="8"/>
  <c r="AB753" i="8" s="1"/>
  <c r="AC753" i="8" s="1"/>
  <c r="AA915" i="8"/>
  <c r="AA990" i="8"/>
  <c r="AB990" i="8" s="1"/>
  <c r="AC990" i="8" s="1"/>
  <c r="AA70" i="8"/>
  <c r="AB70" i="8" s="1"/>
  <c r="AC70" i="8" s="1"/>
  <c r="AA272" i="8"/>
  <c r="AB272" i="8" s="1"/>
  <c r="AC272" i="8" s="1"/>
  <c r="AA665" i="8"/>
  <c r="AB665" i="8" s="1"/>
  <c r="AC665" i="8" s="1"/>
  <c r="AA917" i="8"/>
  <c r="AB917" i="8" s="1"/>
  <c r="AC917" i="8" s="1"/>
  <c r="AA149" i="8"/>
  <c r="AA298" i="8"/>
  <c r="AA517" i="8"/>
  <c r="AB517" i="8" s="1"/>
  <c r="AC517" i="8" s="1"/>
  <c r="AA490" i="8"/>
  <c r="AB490" i="8" s="1"/>
  <c r="AC490" i="8" s="1"/>
  <c r="AA677" i="8"/>
  <c r="AA299" i="8"/>
  <c r="AB299" i="8" s="1"/>
  <c r="AC299" i="8" s="1"/>
  <c r="AA643" i="8"/>
  <c r="AB643" i="8" s="1"/>
  <c r="AC643" i="8" s="1"/>
  <c r="AA907" i="8"/>
  <c r="AB907" i="8" s="1"/>
  <c r="AC907" i="8" s="1"/>
  <c r="AA10" i="8"/>
  <c r="AA96" i="8"/>
  <c r="AB96" i="8" s="1"/>
  <c r="AC96" i="8" s="1"/>
  <c r="AA129" i="8"/>
  <c r="AB129" i="8" s="1"/>
  <c r="AC129" i="8" s="1"/>
  <c r="AA551" i="8"/>
  <c r="AB551" i="8" s="1"/>
  <c r="AC551" i="8" s="1"/>
  <c r="AA739" i="8"/>
  <c r="AB739" i="8" s="1"/>
  <c r="AC739" i="8" s="1"/>
  <c r="AA612" i="8"/>
  <c r="AB612" i="8" s="1"/>
  <c r="AC612" i="8" s="1"/>
  <c r="AA666" i="8"/>
  <c r="AB666" i="8" s="1"/>
  <c r="AC666" i="8" s="1"/>
  <c r="AA744" i="8"/>
  <c r="AB744" i="8" s="1"/>
  <c r="AC744" i="8" s="1"/>
  <c r="AA263" i="8"/>
  <c r="AB263" i="8" s="1"/>
  <c r="AC263" i="8" s="1"/>
  <c r="AA673" i="8"/>
  <c r="AB673" i="8" s="1"/>
  <c r="AC673" i="8" s="1"/>
  <c r="AA929" i="8"/>
  <c r="AB929" i="8" s="1"/>
  <c r="AC929" i="8" s="1"/>
  <c r="AA309" i="8"/>
  <c r="AB309" i="8" s="1"/>
  <c r="AC309" i="8" s="1"/>
  <c r="AA88" i="8"/>
  <c r="AB88" i="8" s="1"/>
  <c r="AC88" i="8" s="1"/>
  <c r="AA508" i="8"/>
  <c r="AB508" i="8" s="1"/>
  <c r="AC508" i="8" s="1"/>
  <c r="AA39" i="8"/>
  <c r="AB39" i="8" s="1"/>
  <c r="AC39" i="8" s="1"/>
  <c r="AA593" i="8"/>
  <c r="AB593" i="8" s="1"/>
  <c r="AC593" i="8" s="1"/>
  <c r="AA226" i="8"/>
  <c r="AB226" i="8" s="1"/>
  <c r="AC226" i="8" s="1"/>
  <c r="AA74" i="8"/>
  <c r="AB74" i="8" s="1"/>
  <c r="AC74" i="8" s="1"/>
  <c r="AA444" i="8"/>
  <c r="AB444" i="8" s="1"/>
  <c r="AC444" i="8" s="1"/>
  <c r="AA530" i="8"/>
  <c r="AB530" i="8" s="1"/>
  <c r="AC530" i="8" s="1"/>
  <c r="AA481" i="8"/>
  <c r="AB481" i="8" s="1"/>
  <c r="AC481" i="8" s="1"/>
  <c r="AA684" i="8"/>
  <c r="AB684" i="8" s="1"/>
  <c r="AC684" i="8" s="1"/>
  <c r="AA185" i="8"/>
  <c r="AB185" i="8" s="1"/>
  <c r="AC185" i="8" s="1"/>
  <c r="AA136" i="8"/>
  <c r="AB136" i="8" s="1"/>
  <c r="AC136" i="8" s="1"/>
  <c r="AA893" i="8"/>
  <c r="AB893" i="8" s="1"/>
  <c r="AC893" i="8" s="1"/>
  <c r="AA183" i="8"/>
  <c r="AB183" i="8" s="1"/>
  <c r="AC183" i="8" s="1"/>
  <c r="AA885" i="8"/>
  <c r="AB885" i="8" s="1"/>
  <c r="AC885" i="8" s="1"/>
  <c r="AA131" i="8"/>
  <c r="AB131" i="8" s="1"/>
  <c r="AC131" i="8" s="1"/>
  <c r="AA879" i="8"/>
  <c r="AB879" i="8" s="1"/>
  <c r="AC879" i="8" s="1"/>
  <c r="AA806" i="8"/>
  <c r="AB806" i="8" s="1"/>
  <c r="AC806" i="8" s="1"/>
  <c r="AA730" i="8"/>
  <c r="AB730" i="8" s="1"/>
  <c r="AC730" i="8" s="1"/>
  <c r="AA627" i="8"/>
  <c r="AB627" i="8" s="1"/>
  <c r="AC627" i="8" s="1"/>
  <c r="AA536" i="8"/>
  <c r="AB536" i="8" s="1"/>
  <c r="AC536" i="8" s="1"/>
  <c r="AA8" i="8"/>
  <c r="AA125" i="8"/>
  <c r="AB125" i="8" s="1"/>
  <c r="AC125" i="8" s="1"/>
  <c r="AA287" i="8"/>
  <c r="AB287" i="8" s="1"/>
  <c r="AC287" i="8" s="1"/>
  <c r="AA476" i="8"/>
  <c r="AB476" i="8" s="1"/>
  <c r="AC476" i="8" s="1"/>
  <c r="AA451" i="8"/>
  <c r="AB451" i="8" s="1"/>
  <c r="AC451" i="8" s="1"/>
  <c r="AA539" i="8"/>
  <c r="AB539" i="8" s="1"/>
  <c r="AC539" i="8" s="1"/>
  <c r="AA737" i="8"/>
  <c r="AB737" i="8" s="1"/>
  <c r="AC737" i="8" s="1"/>
  <c r="AA822" i="8"/>
  <c r="AB822" i="8" s="1"/>
  <c r="AC822" i="8" s="1"/>
  <c r="AA905" i="8"/>
  <c r="AB905" i="8" s="1"/>
  <c r="AC905" i="8" s="1"/>
  <c r="AA85" i="8"/>
  <c r="AB85" i="8" s="1"/>
  <c r="AC85" i="8" s="1"/>
  <c r="AA152" i="8"/>
  <c r="AB152" i="8" s="1"/>
  <c r="AC152" i="8" s="1"/>
  <c r="AA445" i="8"/>
  <c r="AB445" i="8" s="1"/>
  <c r="AC445" i="8" s="1"/>
  <c r="AA410" i="8"/>
  <c r="AB410" i="8" s="1"/>
  <c r="AC410" i="8" s="1"/>
  <c r="AA618" i="8"/>
  <c r="AB618" i="8" s="1"/>
  <c r="AC618" i="8" s="1"/>
  <c r="AA837" i="8"/>
  <c r="AB837" i="8" s="1"/>
  <c r="AC837" i="8" s="1"/>
  <c r="AA916" i="8"/>
  <c r="AB916" i="8" s="1"/>
  <c r="AC916" i="8" s="1"/>
  <c r="AA73" i="8"/>
  <c r="AB73" i="8" s="1"/>
  <c r="AC73" i="8" s="1"/>
  <c r="AA186" i="8"/>
  <c r="AB186" i="8" s="1"/>
  <c r="AC186" i="8" s="1"/>
  <c r="AA277" i="8"/>
  <c r="AB277" i="8" s="1"/>
  <c r="AC277" i="8" s="1"/>
  <c r="AB649" i="8"/>
  <c r="AC649" i="8" s="1"/>
  <c r="AA850" i="8"/>
  <c r="AB850" i="8" s="1"/>
  <c r="AC850" i="8" s="1"/>
  <c r="AA1002" i="8"/>
  <c r="AB1002" i="8" s="1"/>
  <c r="AC1002" i="8" s="1"/>
  <c r="AA137" i="8"/>
  <c r="AB137" i="8" s="1"/>
  <c r="AC137" i="8" s="1"/>
  <c r="AA319" i="8"/>
  <c r="AB319" i="8" s="1"/>
  <c r="AC319" i="8" s="1"/>
  <c r="AA471" i="8"/>
  <c r="AB471" i="8" s="1"/>
  <c r="AC471" i="8" s="1"/>
  <c r="AA570" i="8"/>
  <c r="AB570" i="8" s="1"/>
  <c r="AC570" i="8" s="1"/>
  <c r="AA761" i="8"/>
  <c r="AB761" i="8" s="1"/>
  <c r="AC761" i="8" s="1"/>
  <c r="AA906" i="8"/>
  <c r="AB906" i="8" s="1"/>
  <c r="AC906" i="8" s="1"/>
  <c r="AA116" i="8"/>
  <c r="AB116" i="8" s="1"/>
  <c r="AC116" i="8" s="1"/>
  <c r="AA196" i="8"/>
  <c r="AB196" i="8" s="1"/>
  <c r="AC196" i="8" s="1"/>
  <c r="AA326" i="8"/>
  <c r="AB326" i="8" s="1"/>
  <c r="AC326" i="8" s="1"/>
  <c r="AA453" i="8"/>
  <c r="AB453" i="8" s="1"/>
  <c r="AC453" i="8" s="1"/>
  <c r="AA606" i="8"/>
  <c r="AB606" i="8" s="1"/>
  <c r="AC606" i="8" s="1"/>
  <c r="AA776" i="8"/>
  <c r="AB776" i="8" s="1"/>
  <c r="AC776" i="8" s="1"/>
  <c r="AA993" i="8"/>
  <c r="AB993" i="8" s="1"/>
  <c r="AC993" i="8" s="1"/>
  <c r="AA115" i="8"/>
  <c r="AB115" i="8" s="1"/>
  <c r="AC115" i="8" s="1"/>
  <c r="AA260" i="8"/>
  <c r="AB260" i="8" s="1"/>
  <c r="AC260" i="8" s="1"/>
  <c r="AA402" i="8"/>
  <c r="AB402" i="8" s="1"/>
  <c r="AC402" i="8" s="1"/>
  <c r="AA431" i="8"/>
  <c r="AB431" i="8" s="1"/>
  <c r="AC431" i="8" s="1"/>
  <c r="AA527" i="8"/>
  <c r="AB527" i="8" s="1"/>
  <c r="AC527" i="8" s="1"/>
  <c r="AA772" i="8"/>
  <c r="AB772" i="8" s="1"/>
  <c r="AC772" i="8" s="1"/>
  <c r="AA900" i="8"/>
  <c r="AB900" i="8" s="1"/>
  <c r="AC900" i="8" s="1"/>
  <c r="AA75" i="8"/>
  <c r="AB75" i="8" s="1"/>
  <c r="AC75" i="8" s="1"/>
  <c r="AA276" i="8"/>
  <c r="AB276" i="8" s="1"/>
  <c r="AC276" i="8" s="1"/>
  <c r="AA358" i="8"/>
  <c r="AB358" i="8" s="1"/>
  <c r="AC358" i="8" s="1"/>
  <c r="AA388" i="8"/>
  <c r="AB388" i="8" s="1"/>
  <c r="AC388" i="8" s="1"/>
  <c r="AA470" i="8"/>
  <c r="AB470" i="8" s="1"/>
  <c r="AC470" i="8" s="1"/>
  <c r="AA599" i="8"/>
  <c r="AB599" i="8" s="1"/>
  <c r="AC599" i="8" s="1"/>
  <c r="AA759" i="8"/>
  <c r="AB759" i="8" s="1"/>
  <c r="AC759" i="8" s="1"/>
  <c r="AA938" i="8"/>
  <c r="AB938" i="8" s="1"/>
  <c r="AC938" i="8" s="1"/>
  <c r="AA195" i="8"/>
  <c r="AB195" i="8" s="1"/>
  <c r="AC195" i="8" s="1"/>
  <c r="AA273" i="8"/>
  <c r="AB273" i="8" s="1"/>
  <c r="AC273" i="8" s="1"/>
  <c r="AA392" i="8"/>
  <c r="AB392" i="8" s="1"/>
  <c r="AC392" i="8" s="1"/>
  <c r="AA450" i="8"/>
  <c r="AB450" i="8" s="1"/>
  <c r="AC450" i="8" s="1"/>
  <c r="AA563" i="8"/>
  <c r="AB563" i="8" s="1"/>
  <c r="AC563" i="8" s="1"/>
  <c r="AA647" i="8"/>
  <c r="AB647" i="8" s="1"/>
  <c r="AC647" i="8" s="1"/>
  <c r="AA880" i="8"/>
  <c r="AB880" i="8" s="1"/>
  <c r="AC880" i="8" s="1"/>
  <c r="AA81" i="8"/>
  <c r="AB81" i="8" s="1"/>
  <c r="AC81" i="8" s="1"/>
  <c r="AA219" i="8"/>
  <c r="AB219" i="8" s="1"/>
  <c r="AC219" i="8" s="1"/>
  <c r="AA354" i="8"/>
  <c r="AB354" i="8" s="1"/>
  <c r="AC354" i="8" s="1"/>
  <c r="AA437" i="8"/>
  <c r="AB437" i="8" s="1"/>
  <c r="AC437" i="8" s="1"/>
  <c r="AA637" i="8"/>
  <c r="AB637" i="8" s="1"/>
  <c r="AC637" i="8" s="1"/>
  <c r="AA743" i="8"/>
  <c r="AB743" i="8" s="1"/>
  <c r="AC743" i="8" s="1"/>
  <c r="AA878" i="8"/>
  <c r="AB878" i="8" s="1"/>
  <c r="AC878" i="8" s="1"/>
  <c r="AA919" i="8"/>
  <c r="AB919" i="8" s="1"/>
  <c r="AC919" i="8" s="1"/>
  <c r="AA64" i="8"/>
  <c r="AB64" i="8" s="1"/>
  <c r="AC64" i="8" s="1"/>
  <c r="AA114" i="8"/>
  <c r="AB114" i="8" s="1"/>
  <c r="AC114" i="8" s="1"/>
  <c r="AA236" i="8"/>
  <c r="AB236" i="8" s="1"/>
  <c r="AC236" i="8" s="1"/>
  <c r="AA360" i="8"/>
  <c r="AB360" i="8" s="1"/>
  <c r="AC360" i="8" s="1"/>
  <c r="AA529" i="8"/>
  <c r="AB529" i="8" s="1"/>
  <c r="AC529" i="8" s="1"/>
  <c r="AA573" i="8"/>
  <c r="AB573" i="8" s="1"/>
  <c r="AC573" i="8" s="1"/>
  <c r="AA645" i="8"/>
  <c r="AB645" i="8" s="1"/>
  <c r="AC645" i="8" s="1"/>
  <c r="AA698" i="8"/>
  <c r="AB698" i="8" s="1"/>
  <c r="AC698" i="8" s="1"/>
  <c r="AA811" i="8"/>
  <c r="AB811" i="8" s="1"/>
  <c r="AC811" i="8" s="1"/>
  <c r="AA939" i="8"/>
  <c r="AB939" i="8" s="1"/>
  <c r="AC939" i="8" s="1"/>
  <c r="AA989" i="8"/>
  <c r="AB989" i="8" s="1"/>
  <c r="AC989" i="8" s="1"/>
  <c r="AA42" i="8"/>
  <c r="AB42" i="8" s="1"/>
  <c r="AC42" i="8" s="1"/>
  <c r="AA143" i="8"/>
  <c r="AB143" i="8" s="1"/>
  <c r="AC143" i="8" s="1"/>
  <c r="AA350" i="8"/>
  <c r="AB350" i="8" s="1"/>
  <c r="AC350" i="8" s="1"/>
  <c r="AA333" i="8"/>
  <c r="AB333" i="8" s="1"/>
  <c r="AC333" i="8" s="1"/>
  <c r="AA441" i="8"/>
  <c r="AB441" i="8" s="1"/>
  <c r="AC441" i="8" s="1"/>
  <c r="AA427" i="8"/>
  <c r="AB427" i="8" s="1"/>
  <c r="AC427" i="8" s="1"/>
  <c r="AA511" i="8"/>
  <c r="AB511" i="8" s="1"/>
  <c r="AC511" i="8" s="1"/>
  <c r="AA648" i="8"/>
  <c r="AB648" i="8" s="1"/>
  <c r="AC648" i="8" s="1"/>
  <c r="AA785" i="8"/>
  <c r="AB785" i="8" s="1"/>
  <c r="AC785" i="8" s="1"/>
  <c r="AA800" i="8"/>
  <c r="AB800" i="8" s="1"/>
  <c r="AC800" i="8" s="1"/>
  <c r="AA851" i="8"/>
  <c r="AB851" i="8" s="1"/>
  <c r="AC851" i="8" s="1"/>
  <c r="AA1001" i="8"/>
  <c r="AB1001" i="8" s="1"/>
  <c r="AC1001" i="8" s="1"/>
  <c r="AA14" i="8"/>
  <c r="AA15" i="8"/>
  <c r="AB15" i="8" s="1"/>
  <c r="AA23" i="8"/>
  <c r="AB23" i="8" s="1"/>
  <c r="AC23" i="8" s="1"/>
  <c r="AA393" i="8"/>
  <c r="AB393" i="8" s="1"/>
  <c r="AC393" i="8" s="1"/>
  <c r="AA834" i="8"/>
  <c r="AB834" i="8" s="1"/>
  <c r="AC834" i="8" s="1"/>
  <c r="AA385" i="8"/>
  <c r="AB385" i="8" s="1"/>
  <c r="AC385" i="8" s="1"/>
  <c r="AA888" i="8"/>
  <c r="AB888" i="8" s="1"/>
  <c r="AC888" i="8" s="1"/>
  <c r="AA422" i="8"/>
  <c r="AB422" i="8" s="1"/>
  <c r="AC422" i="8" s="1"/>
  <c r="AA76" i="8"/>
  <c r="AB76" i="8" s="1"/>
  <c r="AC76" i="8" s="1"/>
  <c r="AA754" i="8"/>
  <c r="AA492" i="8"/>
  <c r="AB492" i="8" s="1"/>
  <c r="AC492" i="8" s="1"/>
  <c r="AA818" i="8"/>
  <c r="AB818" i="8" s="1"/>
  <c r="AC818" i="8" s="1"/>
  <c r="AA622" i="8"/>
  <c r="AB622" i="8" s="1"/>
  <c r="AC622" i="8" s="1"/>
  <c r="AA829" i="8"/>
  <c r="AB829" i="8" s="1"/>
  <c r="AC829" i="8" s="1"/>
  <c r="AA95" i="8"/>
  <c r="AB95" i="8" s="1"/>
  <c r="AC95" i="8" s="1"/>
  <c r="AA686" i="8"/>
  <c r="AB686" i="8" s="1"/>
  <c r="AC686" i="8" s="1"/>
  <c r="AA831" i="8"/>
  <c r="AA502" i="8"/>
  <c r="AB502" i="8" s="1"/>
  <c r="AC502" i="8" s="1"/>
  <c r="AA745" i="8"/>
  <c r="AB745" i="8" s="1"/>
  <c r="AC745" i="8" s="1"/>
  <c r="AB207" i="8"/>
  <c r="AC207" i="8" s="1"/>
  <c r="AB10" i="8"/>
  <c r="AB8" i="8"/>
  <c r="AB14" i="8"/>
  <c r="BB12" i="8" s="1"/>
  <c r="AA255" i="8"/>
  <c r="AB255" i="8" s="1"/>
  <c r="AC255" i="8" s="1"/>
  <c r="AA232" i="8"/>
  <c r="AB232" i="8" s="1"/>
  <c r="AC232" i="8" s="1"/>
  <c r="AA728" i="8"/>
  <c r="AB728" i="8" s="1"/>
  <c r="AC728" i="8" s="1"/>
  <c r="AA608" i="8"/>
  <c r="AB608" i="8" s="1"/>
  <c r="AC608" i="8" s="1"/>
  <c r="AA311" i="8"/>
  <c r="AB311" i="8" s="1"/>
  <c r="AC311" i="8" s="1"/>
  <c r="AA215" i="8"/>
  <c r="AB215" i="8" s="1"/>
  <c r="AC215" i="8" s="1"/>
  <c r="AA966" i="8"/>
  <c r="AB966" i="8" s="1"/>
  <c r="AC966" i="8" s="1"/>
  <c r="AA856" i="8"/>
  <c r="AB856" i="8" s="1"/>
  <c r="AC856" i="8" s="1"/>
  <c r="AA813" i="8"/>
  <c r="AB813" i="8" s="1"/>
  <c r="AC813" i="8" s="1"/>
  <c r="AA594" i="8"/>
  <c r="AB594" i="8" s="1"/>
  <c r="AC594" i="8" s="1"/>
  <c r="AA507" i="8"/>
  <c r="AB507" i="8" s="1"/>
  <c r="AC507" i="8" s="1"/>
  <c r="AA32" i="8"/>
  <c r="AB32" i="8" s="1"/>
  <c r="AC32" i="8" s="1"/>
  <c r="AA166" i="8"/>
  <c r="AB166" i="8" s="1"/>
  <c r="AC166" i="8" s="1"/>
  <c r="AA465" i="8"/>
  <c r="AB465" i="8" s="1"/>
  <c r="AC465" i="8" s="1"/>
  <c r="AA328" i="8"/>
  <c r="AB328" i="8" s="1"/>
  <c r="AC328" i="8" s="1"/>
  <c r="AA546" i="8"/>
  <c r="AB546" i="8" s="1"/>
  <c r="AC546" i="8" s="1"/>
  <c r="AA629" i="8"/>
  <c r="AB629" i="8" s="1"/>
  <c r="AC629" i="8" s="1"/>
  <c r="AA869" i="8"/>
  <c r="AB869" i="8" s="1"/>
  <c r="AC869" i="8" s="1"/>
  <c r="AA793" i="8"/>
  <c r="AB793" i="8" s="1"/>
  <c r="AC793" i="8" s="1"/>
  <c r="AA954" i="8"/>
  <c r="AB954" i="8" s="1"/>
  <c r="AC954" i="8" s="1"/>
  <c r="AA50" i="8"/>
  <c r="AA169" i="8"/>
  <c r="AB169" i="8" s="1"/>
  <c r="AC169" i="8" s="1"/>
  <c r="AA302" i="8"/>
  <c r="AB302" i="8" s="1"/>
  <c r="AC302" i="8" s="1"/>
  <c r="AA484" i="8"/>
  <c r="AB484" i="8" s="1"/>
  <c r="AC484" i="8" s="1"/>
  <c r="AA516" i="8"/>
  <c r="AB516" i="8" s="1"/>
  <c r="AC516" i="8" s="1"/>
  <c r="AA590" i="8"/>
  <c r="AB590" i="8" s="1"/>
  <c r="AC590" i="8" s="1"/>
  <c r="AA671" i="8"/>
  <c r="AB671" i="8" s="1"/>
  <c r="AC671" i="8" s="1"/>
  <c r="AA959" i="8"/>
  <c r="AB959" i="8" s="1"/>
  <c r="AC959" i="8" s="1"/>
  <c r="AA37" i="8"/>
  <c r="AB37" i="8" s="1"/>
  <c r="AC37" i="8" s="1"/>
  <c r="AA204" i="8"/>
  <c r="AB204" i="8" s="1"/>
  <c r="AC204" i="8" s="1"/>
  <c r="AA329" i="8"/>
  <c r="AB329" i="8" s="1"/>
  <c r="AC329" i="8" s="1"/>
  <c r="AA558" i="8"/>
  <c r="AB558" i="8" s="1"/>
  <c r="AC558" i="8" s="1"/>
  <c r="AA634" i="8"/>
  <c r="AB634" i="8" s="1"/>
  <c r="AC634" i="8" s="1"/>
  <c r="AA902" i="8"/>
  <c r="AB902" i="8" s="1"/>
  <c r="AC902" i="8" s="1"/>
  <c r="AA26" i="8"/>
  <c r="AB26" i="8" s="1"/>
  <c r="AC26" i="8" s="1"/>
  <c r="AA189" i="8"/>
  <c r="AB189" i="8" s="1"/>
  <c r="AC189" i="8" s="1"/>
  <c r="AA228" i="8"/>
  <c r="AB228" i="8" s="1"/>
  <c r="AC228" i="8" s="1"/>
  <c r="AA458" i="8"/>
  <c r="AB458" i="8" s="1"/>
  <c r="AC458" i="8" s="1"/>
  <c r="AA636" i="8"/>
  <c r="AB636" i="8" s="1"/>
  <c r="AC636" i="8" s="1"/>
  <c r="AA766" i="8"/>
  <c r="AB766" i="8" s="1"/>
  <c r="AC766" i="8" s="1"/>
  <c r="AA940" i="8"/>
  <c r="AB940" i="8" s="1"/>
  <c r="AC940" i="8" s="1"/>
  <c r="AA960" i="8"/>
  <c r="AB960" i="8" s="1"/>
  <c r="AC960" i="8" s="1"/>
  <c r="AA134" i="8"/>
  <c r="AB134" i="8" s="1"/>
  <c r="AC134" i="8" s="1"/>
  <c r="AB243" i="8"/>
  <c r="AC243" i="8" s="1"/>
  <c r="AA406" i="8"/>
  <c r="AB406" i="8" s="1"/>
  <c r="AC406" i="8" s="1"/>
  <c r="AA494" i="8"/>
  <c r="AB494" i="8" s="1"/>
  <c r="AC494" i="8" s="1"/>
  <c r="AA652" i="8"/>
  <c r="AB652" i="8" s="1"/>
  <c r="AC652" i="8" s="1"/>
  <c r="AB676" i="8"/>
  <c r="AC676" i="8" s="1"/>
  <c r="AA901" i="8"/>
  <c r="AB901" i="8" s="1"/>
  <c r="AC901" i="8" s="1"/>
  <c r="AA988" i="8"/>
  <c r="AB988" i="8" s="1"/>
  <c r="AC988" i="8" s="1"/>
  <c r="AA147" i="8"/>
  <c r="AB147" i="8" s="1"/>
  <c r="AC147" i="8" s="1"/>
  <c r="AA327" i="8"/>
  <c r="AB327" i="8" s="1"/>
  <c r="AC327" i="8" s="1"/>
  <c r="AA312" i="8"/>
  <c r="AB312" i="8" s="1"/>
  <c r="AC312" i="8" s="1"/>
  <c r="AA500" i="8"/>
  <c r="AB500" i="8" s="1"/>
  <c r="AC500" i="8" s="1"/>
  <c r="AA691" i="8"/>
  <c r="AB691" i="8" s="1"/>
  <c r="AC691" i="8" s="1"/>
  <c r="AB754" i="8"/>
  <c r="AC754" i="8" s="1"/>
  <c r="AA775" i="8"/>
  <c r="AB775" i="8" s="1"/>
  <c r="AC775" i="8" s="1"/>
  <c r="AA923" i="8"/>
  <c r="AB923" i="8" s="1"/>
  <c r="AC923" i="8" s="1"/>
  <c r="AA209" i="8"/>
  <c r="AA162" i="8"/>
  <c r="AB162" i="8" s="1"/>
  <c r="AC162" i="8" s="1"/>
  <c r="AA278" i="8"/>
  <c r="AB278" i="8" s="1"/>
  <c r="AC278" i="8" s="1"/>
  <c r="AA430" i="8"/>
  <c r="AB430" i="8" s="1"/>
  <c r="AC430" i="8" s="1"/>
  <c r="AA624" i="8"/>
  <c r="AB624" i="8" s="1"/>
  <c r="AC624" i="8" s="1"/>
  <c r="AA765" i="8"/>
  <c r="AB765" i="8" s="1"/>
  <c r="AC765" i="8" s="1"/>
  <c r="AA995" i="8"/>
  <c r="AB995" i="8" s="1"/>
  <c r="AC995" i="8" s="1"/>
  <c r="AA47" i="8"/>
  <c r="AA148" i="8"/>
  <c r="AB148" i="8" s="1"/>
  <c r="AC148" i="8" s="1"/>
  <c r="AA295" i="8"/>
  <c r="AB295" i="8" s="1"/>
  <c r="AC295" i="8" s="1"/>
  <c r="AA313" i="8"/>
  <c r="AB313" i="8" s="1"/>
  <c r="AC313" i="8" s="1"/>
  <c r="AA477" i="8"/>
  <c r="AB477" i="8" s="1"/>
  <c r="AC477" i="8" s="1"/>
  <c r="AA491" i="8"/>
  <c r="AB491" i="8" s="1"/>
  <c r="AC491" i="8" s="1"/>
  <c r="AA547" i="8"/>
  <c r="AB547" i="8" s="1"/>
  <c r="AC547" i="8" s="1"/>
  <c r="AA823" i="8"/>
  <c r="AB823" i="8" s="1"/>
  <c r="AC823" i="8" s="1"/>
  <c r="AA921" i="8"/>
  <c r="AB921" i="8" s="1"/>
  <c r="AC921" i="8" s="1"/>
  <c r="AA1005" i="8"/>
  <c r="AB1005" i="8" s="1"/>
  <c r="AC1005" i="8" s="1"/>
  <c r="AA124" i="8"/>
  <c r="AB124" i="8" s="1"/>
  <c r="AC124" i="8" s="1"/>
  <c r="AA250" i="8"/>
  <c r="AB250" i="8" s="1"/>
  <c r="AC250" i="8" s="1"/>
  <c r="AA292" i="8"/>
  <c r="AB292" i="8" s="1"/>
  <c r="AC292" i="8" s="1"/>
  <c r="AA369" i="8"/>
  <c r="AB369" i="8" s="1"/>
  <c r="AC369" i="8" s="1"/>
  <c r="AA515" i="8"/>
  <c r="AB515" i="8" s="1"/>
  <c r="AC515" i="8" s="1"/>
  <c r="AA641" i="8"/>
  <c r="AB641" i="8" s="1"/>
  <c r="AC641" i="8" s="1"/>
  <c r="AA751" i="8"/>
  <c r="AB751" i="8" s="1"/>
  <c r="AC751" i="8" s="1"/>
  <c r="AA770" i="8"/>
  <c r="AB770" i="8" s="1"/>
  <c r="AC770" i="8" s="1"/>
  <c r="AA858" i="8"/>
  <c r="AB858" i="8" s="1"/>
  <c r="AC858" i="8" s="1"/>
  <c r="AA955" i="8"/>
  <c r="AB955" i="8" s="1"/>
  <c r="AC955" i="8" s="1"/>
  <c r="AA117" i="8"/>
  <c r="AB117" i="8" s="1"/>
  <c r="AC117" i="8" s="1"/>
  <c r="AA144" i="8"/>
  <c r="AB144" i="8" s="1"/>
  <c r="AC144" i="8" s="1"/>
  <c r="AA468" i="8"/>
  <c r="AB468" i="8" s="1"/>
  <c r="AC468" i="8" s="1"/>
  <c r="AA346" i="8"/>
  <c r="AB346" i="8" s="1"/>
  <c r="AC346" i="8" s="1"/>
  <c r="AA417" i="8"/>
  <c r="AB417" i="8" s="1"/>
  <c r="AC417" i="8" s="1"/>
  <c r="AA482" i="8"/>
  <c r="AB482" i="8" s="1"/>
  <c r="AC482" i="8" s="1"/>
  <c r="AA596" i="8"/>
  <c r="AB596" i="8" s="1"/>
  <c r="AC596" i="8" s="1"/>
  <c r="AB831" i="8"/>
  <c r="AC831" i="8" s="1"/>
  <c r="AA778" i="8"/>
  <c r="AB778" i="8" s="1"/>
  <c r="AC778" i="8" s="1"/>
  <c r="AA855" i="8"/>
  <c r="AB855" i="8" s="1"/>
  <c r="AC855" i="8" s="1"/>
  <c r="AA969" i="8"/>
  <c r="AB969" i="8" s="1"/>
  <c r="AC969" i="8" s="1"/>
  <c r="AA54" i="8"/>
  <c r="AA80" i="8"/>
  <c r="AB80" i="8" s="1"/>
  <c r="AC80" i="8" s="1"/>
  <c r="AA194" i="8"/>
  <c r="AB194" i="8" s="1"/>
  <c r="AC194" i="8" s="1"/>
  <c r="AA283" i="8"/>
  <c r="AB283" i="8" s="1"/>
  <c r="AC283" i="8" s="1"/>
  <c r="AA258" i="8"/>
  <c r="AB258" i="8" s="1"/>
  <c r="AC258" i="8" s="1"/>
  <c r="AA222" i="8"/>
  <c r="AB222" i="8" s="1"/>
  <c r="AC222" i="8" s="1"/>
  <c r="AA429" i="8"/>
  <c r="AB429" i="8" s="1"/>
  <c r="AC429" i="8" s="1"/>
  <c r="AA459" i="8"/>
  <c r="AB459" i="8" s="1"/>
  <c r="AC459" i="8" s="1"/>
  <c r="AA635" i="8"/>
  <c r="AB635" i="8" s="1"/>
  <c r="AC635" i="8" s="1"/>
  <c r="AA725" i="8"/>
  <c r="AB725" i="8" s="1"/>
  <c r="AC725" i="8" s="1"/>
  <c r="AA817" i="8"/>
  <c r="AB817" i="8" s="1"/>
  <c r="AC817" i="8" s="1"/>
  <c r="AA860" i="8"/>
  <c r="AB860" i="8" s="1"/>
  <c r="AC860" i="8" s="1"/>
  <c r="AA890" i="8"/>
  <c r="AB890" i="8" s="1"/>
  <c r="AC890" i="8" s="1"/>
  <c r="AA1000" i="8"/>
  <c r="AB1000" i="8" s="1"/>
  <c r="AC1000" i="8" s="1"/>
  <c r="AA19" i="8"/>
  <c r="AB19" i="8" s="1"/>
  <c r="AC19" i="8" s="1"/>
  <c r="AA167" i="8"/>
  <c r="AB167" i="8" s="1"/>
  <c r="AC167" i="8" s="1"/>
  <c r="AA11" i="8"/>
  <c r="AA261" i="8"/>
  <c r="AB261" i="8" s="1"/>
  <c r="AC261" i="8" s="1"/>
  <c r="AA496" i="8"/>
  <c r="AB496" i="8" s="1"/>
  <c r="AC496" i="8" s="1"/>
  <c r="AA532" i="8"/>
  <c r="AB532" i="8" s="1"/>
  <c r="AC532" i="8" s="1"/>
  <c r="AA859" i="8"/>
  <c r="AB859" i="8" s="1"/>
  <c r="AC859" i="8" s="1"/>
  <c r="AA288" i="8"/>
  <c r="AB288" i="8" s="1"/>
  <c r="AC288" i="8" s="1"/>
  <c r="AA188" i="8"/>
  <c r="AB188" i="8" s="1"/>
  <c r="AC188" i="8" s="1"/>
  <c r="AA105" i="8"/>
  <c r="AB105" i="8" s="1"/>
  <c r="AC105" i="8" s="1"/>
  <c r="AA78" i="8"/>
  <c r="AB78" i="8" s="1"/>
  <c r="AC78" i="8" s="1"/>
  <c r="AA922" i="8"/>
  <c r="AB922" i="8" s="1"/>
  <c r="AC922" i="8" s="1"/>
  <c r="AA842" i="8"/>
  <c r="AB842" i="8" s="1"/>
  <c r="AC842" i="8" s="1"/>
  <c r="AA702" i="8"/>
  <c r="AB702" i="8" s="1"/>
  <c r="AC702" i="8" s="1"/>
  <c r="AA631" i="8"/>
  <c r="AB631" i="8" s="1"/>
  <c r="AC631" i="8" s="1"/>
  <c r="AA521" i="8"/>
  <c r="AB521" i="8" s="1"/>
  <c r="AC521" i="8" s="1"/>
  <c r="AA79" i="8"/>
  <c r="AB79" i="8" s="1"/>
  <c r="AC79" i="8" s="1"/>
  <c r="AA279" i="8"/>
  <c r="AB279" i="8" s="1"/>
  <c r="AC279" i="8" s="1"/>
  <c r="AA379" i="8"/>
  <c r="AB379" i="8" s="1"/>
  <c r="AC379" i="8" s="1"/>
  <c r="AA391" i="8"/>
  <c r="AB391" i="8" s="1"/>
  <c r="AC391" i="8" s="1"/>
  <c r="AA474" i="8"/>
  <c r="AB474" i="8" s="1"/>
  <c r="AC474" i="8" s="1"/>
  <c r="AA601" i="8"/>
  <c r="AB601" i="8" s="1"/>
  <c r="AC601" i="8" s="1"/>
  <c r="AA794" i="8"/>
  <c r="AB794" i="8" s="1"/>
  <c r="AC794" i="8" s="1"/>
  <c r="AA947" i="8"/>
  <c r="AB947" i="8" s="1"/>
  <c r="AC947" i="8" s="1"/>
  <c r="AA52" i="8"/>
  <c r="AB52" i="8" s="1"/>
  <c r="AC52" i="8" s="1"/>
  <c r="AA118" i="8"/>
  <c r="AB118" i="8" s="1"/>
  <c r="AC118" i="8" s="1"/>
  <c r="AA363" i="8"/>
  <c r="AB363" i="8" s="1"/>
  <c r="AC363" i="8" s="1"/>
  <c r="AA366" i="8"/>
  <c r="AB366" i="8" s="1"/>
  <c r="AC366" i="8" s="1"/>
  <c r="AA690" i="8"/>
  <c r="AB690" i="8" s="1"/>
  <c r="AC690" i="8" s="1"/>
  <c r="AA621" i="8"/>
  <c r="AB621" i="8" s="1"/>
  <c r="AC621" i="8" s="1"/>
  <c r="AA843" i="8"/>
  <c r="AB843" i="8" s="1"/>
  <c r="AC843" i="8" s="1"/>
  <c r="AA867" i="8"/>
  <c r="AB867" i="8" s="1"/>
  <c r="AC867" i="8" s="1"/>
  <c r="AA964" i="8"/>
  <c r="AB964" i="8" s="1"/>
  <c r="AC964" i="8" s="1"/>
  <c r="AA199" i="8"/>
  <c r="AB199" i="8" s="1"/>
  <c r="AC199" i="8" s="1"/>
  <c r="AA238" i="8"/>
  <c r="AB238" i="8" s="1"/>
  <c r="AC238" i="8" s="1"/>
  <c r="AA415" i="8"/>
  <c r="AB415" i="8" s="1"/>
  <c r="AC415" i="8" s="1"/>
  <c r="AA565" i="8"/>
  <c r="AB565" i="8" s="1"/>
  <c r="AC565" i="8" s="1"/>
  <c r="AA710" i="8"/>
  <c r="AB710" i="8" s="1"/>
  <c r="AC710" i="8" s="1"/>
  <c r="AA825" i="8"/>
  <c r="AB825" i="8" s="1"/>
  <c r="AC825" i="8" s="1"/>
  <c r="AA904" i="8"/>
  <c r="AB904" i="8" s="1"/>
  <c r="AC904" i="8" s="1"/>
  <c r="AA93" i="8"/>
  <c r="AB93" i="8" s="1"/>
  <c r="AC93" i="8" s="1"/>
  <c r="AA157" i="8"/>
  <c r="AB157" i="8" s="1"/>
  <c r="AC157" i="8" s="1"/>
  <c r="AA266" i="8"/>
  <c r="AB266" i="8" s="1"/>
  <c r="AC266" i="8" s="1"/>
  <c r="AA442" i="8"/>
  <c r="AB442" i="8" s="1"/>
  <c r="AC442" i="8" s="1"/>
  <c r="AA497" i="8"/>
  <c r="AB497" i="8" s="1"/>
  <c r="AC497" i="8" s="1"/>
  <c r="AA658" i="8"/>
  <c r="AB658" i="8" s="1"/>
  <c r="AC658" i="8" s="1"/>
  <c r="AA714" i="8"/>
  <c r="AB714" i="8" s="1"/>
  <c r="AC714" i="8" s="1"/>
  <c r="AA991" i="8"/>
  <c r="AB991" i="8" s="1"/>
  <c r="AC991" i="8" s="1"/>
  <c r="AA86" i="8"/>
  <c r="AB86" i="8" s="1"/>
  <c r="AC86" i="8" s="1"/>
  <c r="AA218" i="8"/>
  <c r="AB218" i="8" s="1"/>
  <c r="AC218" i="8" s="1"/>
  <c r="AA488" i="8"/>
  <c r="AB488" i="8" s="1"/>
  <c r="AC488" i="8" s="1"/>
  <c r="AA542" i="8"/>
  <c r="AB542" i="8" s="1"/>
  <c r="AC542" i="8" s="1"/>
  <c r="AA693" i="8"/>
  <c r="AB693" i="8" s="1"/>
  <c r="AC693" i="8" s="1"/>
  <c r="AA740" i="8"/>
  <c r="AB740" i="8" s="1"/>
  <c r="AC740" i="8" s="1"/>
  <c r="AA891" i="8"/>
  <c r="AB891" i="8" s="1"/>
  <c r="AC891" i="8" s="1"/>
  <c r="AA237" i="8"/>
  <c r="AB237" i="8" s="1"/>
  <c r="AC237" i="8" s="1"/>
  <c r="AA466" i="8"/>
  <c r="AB466" i="8" s="1"/>
  <c r="AC466" i="8" s="1"/>
  <c r="AA801" i="8"/>
  <c r="AB801" i="8" s="1"/>
  <c r="AC801" i="8" s="1"/>
  <c r="AA792" i="8"/>
  <c r="AB792" i="8" s="1"/>
  <c r="AC792" i="8" s="1"/>
  <c r="AA935" i="8"/>
  <c r="AB935" i="8" s="1"/>
  <c r="AC935" i="8" s="1"/>
  <c r="AA210" i="8"/>
  <c r="AA206" i="8"/>
  <c r="AA347" i="8"/>
  <c r="AB347" i="8" s="1"/>
  <c r="AC347" i="8" s="1"/>
  <c r="AA461" i="8"/>
  <c r="AB461" i="8" s="1"/>
  <c r="AC461" i="8" s="1"/>
  <c r="AA525" i="8"/>
  <c r="AB525" i="8" s="1"/>
  <c r="AC525" i="8" s="1"/>
  <c r="AA674" i="8"/>
  <c r="AB674" i="8" s="1"/>
  <c r="AC674" i="8" s="1"/>
  <c r="AA877" i="8"/>
  <c r="AB877" i="8" s="1"/>
  <c r="AC877" i="8" s="1"/>
  <c r="AA937" i="8"/>
  <c r="AB937" i="8" s="1"/>
  <c r="AC937" i="8" s="1"/>
  <c r="AA211" i="8"/>
  <c r="AA161" i="8"/>
  <c r="AB161" i="8" s="1"/>
  <c r="AC161" i="8" s="1"/>
  <c r="AA348" i="8"/>
  <c r="AB348" i="8" s="1"/>
  <c r="AC348" i="8" s="1"/>
  <c r="AA457" i="8"/>
  <c r="AB457" i="8" s="1"/>
  <c r="AC457" i="8" s="1"/>
  <c r="AA520" i="8"/>
  <c r="AB520" i="8" s="1"/>
  <c r="AC520" i="8" s="1"/>
  <c r="AA485" i="8"/>
  <c r="AB485" i="8" s="1"/>
  <c r="AC485" i="8" s="1"/>
  <c r="AA617" i="8"/>
  <c r="AB617" i="8" s="1"/>
  <c r="AC617" i="8" s="1"/>
  <c r="AA662" i="8"/>
  <c r="AB662" i="8" s="1"/>
  <c r="AC662" i="8" s="1"/>
  <c r="AA688" i="8"/>
  <c r="AB688" i="8" s="1"/>
  <c r="AC688" i="8" s="1"/>
  <c r="AA808" i="8"/>
  <c r="AB808" i="8" s="1"/>
  <c r="AC808" i="8" s="1"/>
  <c r="AA942" i="8"/>
  <c r="AB942" i="8" s="1"/>
  <c r="AC942" i="8" s="1"/>
  <c r="AA46" i="8"/>
  <c r="AB46" i="8" s="1"/>
  <c r="AC46" i="8" s="1"/>
  <c r="AA110" i="8"/>
  <c r="AB110" i="8" s="1"/>
  <c r="AC110" i="8" s="1"/>
  <c r="AA146" i="8"/>
  <c r="AB146" i="8" s="1"/>
  <c r="AC146" i="8" s="1"/>
  <c r="AA294" i="8"/>
  <c r="AB294" i="8" s="1"/>
  <c r="AC294" i="8" s="1"/>
  <c r="AA332" i="8"/>
  <c r="AB332" i="8" s="1"/>
  <c r="AC332" i="8" s="1"/>
  <c r="AA534" i="8"/>
  <c r="AB534" i="8" s="1"/>
  <c r="AC534" i="8" s="1"/>
  <c r="AA514" i="8"/>
  <c r="AB514" i="8" s="1"/>
  <c r="AC514" i="8" s="1"/>
  <c r="AA655" i="8"/>
  <c r="AB655" i="8" s="1"/>
  <c r="AC655" i="8" s="1"/>
  <c r="AA697" i="8"/>
  <c r="AB697" i="8" s="1"/>
  <c r="AC697" i="8" s="1"/>
  <c r="AA796" i="8"/>
  <c r="AB796" i="8" s="1"/>
  <c r="AC796" i="8" s="1"/>
  <c r="AA827" i="8"/>
  <c r="AB827" i="8" s="1"/>
  <c r="AC827" i="8" s="1"/>
  <c r="AA59" i="8"/>
  <c r="AB59" i="8" s="1"/>
  <c r="AC59" i="8" s="1"/>
  <c r="AA135" i="8"/>
  <c r="AB135" i="8" s="1"/>
  <c r="AC135" i="8" s="1"/>
  <c r="AA245" i="8"/>
  <c r="AA282" i="8"/>
  <c r="AB282" i="8" s="1"/>
  <c r="AC282" i="8" s="1"/>
  <c r="AA280" i="8"/>
  <c r="AB280" i="8" s="1"/>
  <c r="AC280" i="8" s="1"/>
  <c r="AA426" i="8"/>
  <c r="AB426" i="8" s="1"/>
  <c r="AC426" i="8" s="1"/>
  <c r="AA541" i="8"/>
  <c r="AB541" i="8" s="1"/>
  <c r="AC541" i="8" s="1"/>
  <c r="AA535" i="8"/>
  <c r="AB535" i="8" s="1"/>
  <c r="AC535" i="8" s="1"/>
  <c r="AA611" i="8"/>
  <c r="AB611" i="8" s="1"/>
  <c r="AC611" i="8" s="1"/>
  <c r="AA713" i="8"/>
  <c r="AB713" i="8" s="1"/>
  <c r="AC713" i="8" s="1"/>
  <c r="AA760" i="8"/>
  <c r="AB760" i="8" s="1"/>
  <c r="AC760" i="8" s="1"/>
  <c r="AA865" i="8"/>
  <c r="AB865" i="8" s="1"/>
  <c r="AC865" i="8" s="1"/>
  <c r="AA941" i="8"/>
  <c r="AB941" i="8" s="1"/>
  <c r="AC941" i="8" s="1"/>
  <c r="AA30" i="8"/>
  <c r="AB30" i="8" s="1"/>
  <c r="AC30" i="8" s="1"/>
  <c r="AA65" i="8"/>
  <c r="AA248" i="8"/>
  <c r="AA223" i="8"/>
  <c r="AB223" i="8" s="1"/>
  <c r="AC223" i="8" s="1"/>
  <c r="AA290" i="8"/>
  <c r="AB290" i="8" s="1"/>
  <c r="AC290" i="8" s="1"/>
  <c r="AA544" i="8"/>
  <c r="AB544" i="8" s="1"/>
  <c r="AC544" i="8" s="1"/>
  <c r="AA526" i="8"/>
  <c r="AB526" i="8" s="1"/>
  <c r="AC526" i="8" s="1"/>
  <c r="AA600" i="8"/>
  <c r="AB600" i="8" s="1"/>
  <c r="AC600" i="8" s="1"/>
  <c r="AA646" i="8"/>
  <c r="AB646" i="8" s="1"/>
  <c r="AC646" i="8" s="1"/>
  <c r="AA701" i="8"/>
  <c r="AB701" i="8" s="1"/>
  <c r="AC701" i="8" s="1"/>
  <c r="AA773" i="8"/>
  <c r="AB773" i="8" s="1"/>
  <c r="AC773" i="8" s="1"/>
  <c r="AA944" i="8"/>
  <c r="AB944" i="8" s="1"/>
  <c r="AC944" i="8" s="1"/>
  <c r="AA12" i="8"/>
  <c r="AA463" i="8"/>
  <c r="AB463" i="8" s="1"/>
  <c r="AC463" i="8" s="1"/>
  <c r="AA325" i="8"/>
  <c r="AB325" i="8" s="1"/>
  <c r="AC325" i="8" s="1"/>
  <c r="AB187" i="8"/>
  <c r="AC187" i="8" s="1"/>
  <c r="AA178" i="8"/>
  <c r="AB178" i="8" s="1"/>
  <c r="AC178" i="8" s="1"/>
  <c r="AA87" i="8"/>
  <c r="AB87" i="8" s="1"/>
  <c r="AC87" i="8" s="1"/>
  <c r="AA946" i="8"/>
  <c r="AB946" i="8" s="1"/>
  <c r="AC946" i="8" s="1"/>
  <c r="AA854" i="8"/>
  <c r="AB854" i="8" s="1"/>
  <c r="AC854" i="8" s="1"/>
  <c r="AA656" i="8"/>
  <c r="AB656" i="8" s="1"/>
  <c r="AC656" i="8" s="1"/>
  <c r="AA613" i="8"/>
  <c r="AB613" i="8" s="1"/>
  <c r="AC613" i="8" s="1"/>
  <c r="AA31" i="8"/>
  <c r="AB31" i="8" s="1"/>
  <c r="AC31" i="8" s="1"/>
  <c r="AA165" i="8"/>
  <c r="AB165" i="8" s="1"/>
  <c r="AC165" i="8" s="1"/>
  <c r="AA440" i="8"/>
  <c r="AB440" i="8" s="1"/>
  <c r="AC440" i="8" s="1"/>
  <c r="AA503" i="8"/>
  <c r="AB503" i="8" s="1"/>
  <c r="AC503" i="8" s="1"/>
  <c r="AA669" i="8"/>
  <c r="AB669" i="8" s="1"/>
  <c r="AC669" i="8" s="1"/>
  <c r="AA826" i="8"/>
  <c r="AB826" i="8" s="1"/>
  <c r="AC826" i="8" s="1"/>
  <c r="AA943" i="8"/>
  <c r="AB943" i="8" s="1"/>
  <c r="AC943" i="8" s="1"/>
  <c r="AA60" i="8"/>
  <c r="AB60" i="8" s="1"/>
  <c r="AC60" i="8" s="1"/>
  <c r="AA168" i="8"/>
  <c r="AB168" i="8" s="1"/>
  <c r="AC168" i="8" s="1"/>
  <c r="AA257" i="8"/>
  <c r="AB257" i="8" s="1"/>
  <c r="AC257" i="8" s="1"/>
  <c r="AA389" i="8"/>
  <c r="AB389" i="8" s="1"/>
  <c r="AC389" i="8" s="1"/>
  <c r="AB579" i="8"/>
  <c r="AC579" i="8" s="1"/>
  <c r="AA706" i="8"/>
  <c r="AB706" i="8" s="1"/>
  <c r="AC706" i="8" s="1"/>
  <c r="AA708" i="8"/>
  <c r="AB708" i="8" s="1"/>
  <c r="AC708" i="8" s="1"/>
  <c r="AA844" i="8"/>
  <c r="AB844" i="8" s="1"/>
  <c r="AC844" i="8" s="1"/>
  <c r="AA958" i="8"/>
  <c r="AB958" i="8" s="1"/>
  <c r="AC958" i="8" s="1"/>
  <c r="AA315" i="8"/>
  <c r="AB315" i="8" s="1"/>
  <c r="AC315" i="8" s="1"/>
  <c r="AA300" i="8"/>
  <c r="AB300" i="8" s="1"/>
  <c r="AC300" i="8" s="1"/>
  <c r="AB467" i="8"/>
  <c r="AC467" i="8" s="1"/>
  <c r="AA568" i="8"/>
  <c r="AB568" i="8" s="1"/>
  <c r="AC568" i="8" s="1"/>
  <c r="AA824" i="8"/>
  <c r="AB824" i="8" s="1"/>
  <c r="AC824" i="8" s="1"/>
  <c r="AA898" i="8"/>
  <c r="AB898" i="8" s="1"/>
  <c r="AC898" i="8" s="1"/>
  <c r="AA112" i="8"/>
  <c r="AB112" i="8" s="1"/>
  <c r="AC112" i="8" s="1"/>
  <c r="AA190" i="8"/>
  <c r="AB190" i="8" s="1"/>
  <c r="AC190" i="8" s="1"/>
  <c r="AA314" i="8"/>
  <c r="AB314" i="8" s="1"/>
  <c r="AC314" i="8" s="1"/>
  <c r="AA428" i="8"/>
  <c r="AB428" i="8" s="1"/>
  <c r="AC428" i="8" s="1"/>
  <c r="AA566" i="8"/>
  <c r="AB566" i="8" s="1"/>
  <c r="AC566" i="8" s="1"/>
  <c r="AA602" i="8"/>
  <c r="AB602" i="8" s="1"/>
  <c r="AC602" i="8" s="1"/>
  <c r="AA735" i="8"/>
  <c r="AB735" i="8" s="1"/>
  <c r="AC735" i="8" s="1"/>
  <c r="AA868" i="8"/>
  <c r="AB868" i="8" s="1"/>
  <c r="AC868" i="8" s="1"/>
  <c r="AA340" i="8"/>
  <c r="AB340" i="8" s="1"/>
  <c r="AC340" i="8" s="1"/>
  <c r="AA424" i="8"/>
  <c r="AB424" i="8" s="1"/>
  <c r="AC424" i="8" s="1"/>
  <c r="AA549" i="8"/>
  <c r="AB549" i="8" s="1"/>
  <c r="AC549" i="8" s="1"/>
  <c r="AA650" i="8"/>
  <c r="AB650" i="8" s="1"/>
  <c r="AC650" i="8" s="1"/>
  <c r="AA804" i="8"/>
  <c r="AB804" i="8" s="1"/>
  <c r="AC804" i="8" s="1"/>
  <c r="AB910" i="8"/>
  <c r="AC910" i="8" s="1"/>
  <c r="AA159" i="8"/>
  <c r="AB159" i="8" s="1"/>
  <c r="AC159" i="8" s="1"/>
  <c r="AA274" i="8"/>
  <c r="AB274" i="8" s="1"/>
  <c r="AC274" i="8" s="1"/>
  <c r="AA409" i="8"/>
  <c r="AB409" i="8" s="1"/>
  <c r="AC409" i="8" s="1"/>
  <c r="AA615" i="8"/>
  <c r="AB615" i="8" s="1"/>
  <c r="AC615" i="8" s="1"/>
  <c r="AA623" i="8"/>
  <c r="AB623" i="8" s="1"/>
  <c r="AC623" i="8" s="1"/>
  <c r="AB762" i="8"/>
  <c r="AC762" i="8" s="1"/>
  <c r="AA895" i="8"/>
  <c r="AB895" i="8" s="1"/>
  <c r="AC895" i="8" s="1"/>
  <c r="AA213" i="8"/>
  <c r="AB213" i="8" s="1"/>
  <c r="AC213" i="8" s="1"/>
  <c r="AA249" i="8"/>
  <c r="AB249" i="8" s="1"/>
  <c r="AC249" i="8" s="1"/>
  <c r="AA372" i="8"/>
  <c r="AB372" i="8" s="1"/>
  <c r="AC372" i="8" s="1"/>
  <c r="AA506" i="8"/>
  <c r="AB506" i="8" s="1"/>
  <c r="AC506" i="8" s="1"/>
  <c r="AA717" i="8"/>
  <c r="AB717" i="8" s="1"/>
  <c r="AC717" i="8" s="1"/>
  <c r="AA696" i="8"/>
  <c r="AB696" i="8" s="1"/>
  <c r="AC696" i="8" s="1"/>
  <c r="AA918" i="8"/>
  <c r="AB918" i="8" s="1"/>
  <c r="AC918" i="8" s="1"/>
  <c r="AA1006" i="8"/>
  <c r="AB1006" i="8" s="1"/>
  <c r="AC1006" i="8" s="1"/>
  <c r="AA84" i="8"/>
  <c r="AB84" i="8" s="1"/>
  <c r="AC84" i="8" s="1"/>
  <c r="AA180" i="8"/>
  <c r="AB180" i="8" s="1"/>
  <c r="AC180" i="8" s="1"/>
  <c r="AA240" i="8"/>
  <c r="AB240" i="8" s="1"/>
  <c r="AC240" i="8" s="1"/>
  <c r="AB364" i="8"/>
  <c r="AC364" i="8" s="1"/>
  <c r="AA449" i="8"/>
  <c r="AB449" i="8" s="1"/>
  <c r="AC449" i="8" s="1"/>
  <c r="AA607" i="8"/>
  <c r="AB607" i="8" s="1"/>
  <c r="AC607" i="8" s="1"/>
  <c r="AA639" i="8"/>
  <c r="AB639" i="8" s="1"/>
  <c r="AC639" i="8" s="1"/>
  <c r="AA749" i="8"/>
  <c r="AB749" i="8" s="1"/>
  <c r="AC749" i="8" s="1"/>
  <c r="AA732" i="8"/>
  <c r="AB732" i="8" s="1"/>
  <c r="AC732" i="8" s="1"/>
  <c r="AB887" i="8"/>
  <c r="AC887" i="8" s="1"/>
  <c r="AA927" i="8"/>
  <c r="AB927" i="8" s="1"/>
  <c r="AC927" i="8" s="1"/>
  <c r="AA119" i="8"/>
  <c r="AB119" i="8" s="1"/>
  <c r="AC119" i="8" s="1"/>
  <c r="AA271" i="8"/>
  <c r="AB271" i="8" s="1"/>
  <c r="AC271" i="8" s="1"/>
  <c r="AA334" i="8"/>
  <c r="AB334" i="8" s="1"/>
  <c r="AC334" i="8" s="1"/>
  <c r="AA371" i="8"/>
  <c r="AB371" i="8" s="1"/>
  <c r="AC371" i="8" s="1"/>
  <c r="AA556" i="8"/>
  <c r="AB556" i="8" s="1"/>
  <c r="AC556" i="8" s="1"/>
  <c r="AA757" i="8"/>
  <c r="AB757" i="8" s="1"/>
  <c r="AC757" i="8" s="1"/>
  <c r="AA774" i="8"/>
  <c r="AB774" i="8" s="1"/>
  <c r="AC774" i="8" s="1"/>
  <c r="AA874" i="8"/>
  <c r="AB874" i="8" s="1"/>
  <c r="AC874" i="8" s="1"/>
  <c r="AA978" i="8"/>
  <c r="AB978" i="8" s="1"/>
  <c r="AC978" i="8" s="1"/>
  <c r="AA198" i="8"/>
  <c r="AB198" i="8" s="1"/>
  <c r="AC198" i="8" s="1"/>
  <c r="AA170" i="8"/>
  <c r="AB170" i="8" s="1"/>
  <c r="AC170" i="8" s="1"/>
  <c r="AA193" i="8"/>
  <c r="AB193" i="8" s="1"/>
  <c r="AC193" i="8" s="1"/>
  <c r="AA318" i="8"/>
  <c r="AB318" i="8" s="1"/>
  <c r="AC318" i="8" s="1"/>
  <c r="AA320" i="8"/>
  <c r="AB320" i="8" s="1"/>
  <c r="AC320" i="8" s="1"/>
  <c r="AA357" i="8"/>
  <c r="AB357" i="8" s="1"/>
  <c r="AC357" i="8" s="1"/>
  <c r="AA552" i="8"/>
  <c r="AB552" i="8" s="1"/>
  <c r="AC552" i="8" s="1"/>
  <c r="AA585" i="8"/>
  <c r="AB585" i="8" s="1"/>
  <c r="AC585" i="8" s="1"/>
  <c r="AA705" i="8"/>
  <c r="AB705" i="8" s="1"/>
  <c r="AC705" i="8" s="1"/>
  <c r="AA670" i="8"/>
  <c r="AB670" i="8" s="1"/>
  <c r="AC670" i="8" s="1"/>
  <c r="AA799" i="8"/>
  <c r="AB799" i="8" s="1"/>
  <c r="AC799" i="8" s="1"/>
  <c r="AA58" i="8"/>
  <c r="AB58" i="8" s="1"/>
  <c r="AC58" i="8" s="1"/>
  <c r="AA90" i="8"/>
  <c r="AB90" i="8" s="1"/>
  <c r="AC90" i="8" s="1"/>
  <c r="AA155" i="8"/>
  <c r="AB155" i="8" s="1"/>
  <c r="AC155" i="8" s="1"/>
  <c r="AA284" i="8"/>
  <c r="AB284" i="8" s="1"/>
  <c r="AC284" i="8" s="1"/>
  <c r="AA438" i="8"/>
  <c r="AB438" i="8" s="1"/>
  <c r="AC438" i="8" s="1"/>
  <c r="AA540" i="8"/>
  <c r="AB540" i="8" s="1"/>
  <c r="AC540" i="8" s="1"/>
  <c r="AA522" i="8"/>
  <c r="AB522" i="8" s="1"/>
  <c r="AC522" i="8" s="1"/>
  <c r="AA610" i="8"/>
  <c r="AB610" i="8" s="1"/>
  <c r="AC610" i="8" s="1"/>
  <c r="AA689" i="8"/>
  <c r="AB689" i="8" s="1"/>
  <c r="AC689" i="8" s="1"/>
  <c r="AA780" i="8"/>
  <c r="AB780" i="8" s="1"/>
  <c r="AC780" i="8" s="1"/>
  <c r="AB810" i="8"/>
  <c r="AC810" i="8" s="1"/>
  <c r="AA979" i="8"/>
  <c r="AB979" i="8" s="1"/>
  <c r="AC979" i="8" s="1"/>
  <c r="AB997" i="8"/>
  <c r="AC997" i="8" s="1"/>
  <c r="AA40" i="8"/>
  <c r="AB40" i="8" s="1"/>
  <c r="AC40" i="8" s="1"/>
  <c r="AA61" i="8"/>
  <c r="AB61" i="8" s="1"/>
  <c r="AC61" i="8" s="1"/>
  <c r="AA13" i="8"/>
  <c r="AA572" i="8"/>
  <c r="AB572" i="8" s="1"/>
  <c r="AC572" i="8" s="1"/>
  <c r="AA559" i="8"/>
  <c r="AB559" i="8" s="1"/>
  <c r="AC559" i="8" s="1"/>
  <c r="AB365" i="8"/>
  <c r="AC365" i="8" s="1"/>
  <c r="AA234" i="8"/>
  <c r="AB234" i="8" s="1"/>
  <c r="AC234" i="8" s="1"/>
  <c r="AA216" i="8"/>
  <c r="AB216" i="8" s="1"/>
  <c r="AC216" i="8" s="1"/>
  <c r="AA153" i="8"/>
  <c r="AB153" i="8" s="1"/>
  <c r="AC153" i="8" s="1"/>
  <c r="AA66" i="8"/>
  <c r="AB982" i="8"/>
  <c r="AC982" i="8" s="1"/>
  <c r="AB712" i="8"/>
  <c r="AC712" i="8" s="1"/>
  <c r="AA28" i="8"/>
  <c r="AB28" i="8" s="1"/>
  <c r="AC28" i="8" s="1"/>
  <c r="AA217" i="8"/>
  <c r="AB217" i="8" s="1"/>
  <c r="AC217" i="8" s="1"/>
  <c r="AA355" i="8"/>
  <c r="AB355" i="8" s="1"/>
  <c r="AC355" i="8" s="1"/>
  <c r="AA464" i="8"/>
  <c r="AB464" i="8" s="1"/>
  <c r="AC464" i="8" s="1"/>
  <c r="AA588" i="8"/>
  <c r="AB588" i="8" s="1"/>
  <c r="AC588" i="8" s="1"/>
  <c r="AA721" i="8"/>
  <c r="AB721" i="8" s="1"/>
  <c r="AC721" i="8" s="1"/>
  <c r="AA789" i="8"/>
  <c r="AB789" i="8" s="1"/>
  <c r="AC789" i="8" s="1"/>
  <c r="AA881" i="8"/>
  <c r="AB881" i="8" s="1"/>
  <c r="AC881" i="8" s="1"/>
  <c r="AA945" i="8"/>
  <c r="AB945" i="8" s="1"/>
  <c r="AC945" i="8" s="1"/>
  <c r="AA98" i="8"/>
  <c r="AB98" i="8" s="1"/>
  <c r="AC98" i="8" s="1"/>
  <c r="AA267" i="8"/>
  <c r="AB267" i="8" s="1"/>
  <c r="AC267" i="8" s="1"/>
  <c r="AA321" i="8"/>
  <c r="AB321" i="8" s="1"/>
  <c r="AC321" i="8" s="1"/>
  <c r="AA538" i="8"/>
  <c r="AB538" i="8" s="1"/>
  <c r="AC538" i="8" s="1"/>
  <c r="AA626" i="8"/>
  <c r="AB626" i="8" s="1"/>
  <c r="AC626" i="8" s="1"/>
  <c r="AB768" i="8"/>
  <c r="AC768" i="8" s="1"/>
  <c r="AA863" i="8"/>
  <c r="AB863" i="8" s="1"/>
  <c r="AC863" i="8" s="1"/>
  <c r="AA82" i="8"/>
  <c r="AB82" i="8" s="1"/>
  <c r="AC82" i="8" s="1"/>
  <c r="AA224" i="8"/>
  <c r="AB224" i="8" s="1"/>
  <c r="AC224" i="8" s="1"/>
  <c r="AA400" i="8"/>
  <c r="AB400" i="8" s="1"/>
  <c r="AC400" i="8" s="1"/>
  <c r="AA454" i="8"/>
  <c r="AB454" i="8" s="1"/>
  <c r="AC454" i="8" s="1"/>
  <c r="AA609" i="8"/>
  <c r="AB609" i="8" s="1"/>
  <c r="AC609" i="8" s="1"/>
  <c r="AB731" i="8"/>
  <c r="AC731" i="8" s="1"/>
  <c r="AA841" i="8"/>
  <c r="AB841" i="8" s="1"/>
  <c r="AC841" i="8" s="1"/>
  <c r="AA957" i="8"/>
  <c r="AB957" i="8" s="1"/>
  <c r="AC957" i="8" s="1"/>
  <c r="AA132" i="8"/>
  <c r="AB132" i="8" s="1"/>
  <c r="AC132" i="8" s="1"/>
  <c r="AA231" i="8"/>
  <c r="AB231" i="8" s="1"/>
  <c r="AC231" i="8" s="1"/>
  <c r="AA581" i="8"/>
  <c r="AB581" i="8" s="1"/>
  <c r="AC581" i="8" s="1"/>
  <c r="AA663" i="8"/>
  <c r="AB663" i="8" s="1"/>
  <c r="AC663" i="8" s="1"/>
  <c r="AB672" i="8"/>
  <c r="AC672" i="8" s="1"/>
  <c r="AA896" i="8"/>
  <c r="AB896" i="8" s="1"/>
  <c r="AC896" i="8" s="1"/>
  <c r="AA968" i="8"/>
  <c r="AB968" i="8" s="1"/>
  <c r="AC968" i="8" s="1"/>
  <c r="AA113" i="8"/>
  <c r="AB113" i="8" s="1"/>
  <c r="AC113" i="8" s="1"/>
  <c r="AA246" i="8"/>
  <c r="AA390" i="8"/>
  <c r="AB390" i="8" s="1"/>
  <c r="AC390" i="8" s="1"/>
  <c r="AA423" i="8"/>
  <c r="AB423" i="8" s="1"/>
  <c r="AC423" i="8" s="1"/>
  <c r="AA614" i="8"/>
  <c r="AB614" i="8" s="1"/>
  <c r="AC614" i="8" s="1"/>
  <c r="AA685" i="8"/>
  <c r="AB685" i="8" s="1"/>
  <c r="AC685" i="8" s="1"/>
  <c r="AA849" i="8"/>
  <c r="AB849" i="8" s="1"/>
  <c r="AC849" i="8" s="1"/>
  <c r="AA928" i="8"/>
  <c r="AB928" i="8" s="1"/>
  <c r="AC928" i="8" s="1"/>
  <c r="AA197" i="8"/>
  <c r="AB197" i="8" s="1"/>
  <c r="AC197" i="8" s="1"/>
  <c r="AA201" i="8"/>
  <c r="AB201" i="8" s="1"/>
  <c r="AC201" i="8" s="1"/>
  <c r="AA330" i="8"/>
  <c r="AB330" i="8" s="1"/>
  <c r="AC330" i="8" s="1"/>
  <c r="AA456" i="8"/>
  <c r="AB456" i="8" s="1"/>
  <c r="AC456" i="8" s="1"/>
  <c r="AA513" i="8"/>
  <c r="AB513" i="8" s="1"/>
  <c r="AC513" i="8" s="1"/>
  <c r="AA616" i="8"/>
  <c r="AB616" i="8" s="1"/>
  <c r="AC616" i="8" s="1"/>
  <c r="AB781" i="8"/>
  <c r="AC781" i="8" s="1"/>
  <c r="AA861" i="8"/>
  <c r="AB861" i="8" s="1"/>
  <c r="AC861" i="8" s="1"/>
  <c r="AA976" i="8"/>
  <c r="AB976" i="8" s="1"/>
  <c r="AC976" i="8" s="1"/>
  <c r="AA94" i="8"/>
  <c r="AB94" i="8" s="1"/>
  <c r="AC94" i="8" s="1"/>
  <c r="AA338" i="8"/>
  <c r="AB338" i="8" s="1"/>
  <c r="AC338" i="8" s="1"/>
  <c r="AA297" i="8"/>
  <c r="AB297" i="8" s="1"/>
  <c r="AC297" i="8" s="1"/>
  <c r="AA345" i="8"/>
  <c r="AB345" i="8" s="1"/>
  <c r="AC345" i="8" s="1"/>
  <c r="AA528" i="8"/>
  <c r="AB528" i="8" s="1"/>
  <c r="AC528" i="8" s="1"/>
  <c r="AA707" i="8"/>
  <c r="AB707" i="8" s="1"/>
  <c r="AC707" i="8" s="1"/>
  <c r="AA748" i="8"/>
  <c r="AB748" i="8" s="1"/>
  <c r="AC748" i="8" s="1"/>
  <c r="AA889" i="8"/>
  <c r="AB889" i="8" s="1"/>
  <c r="AC889" i="8" s="1"/>
  <c r="AA1004" i="8"/>
  <c r="AB1004" i="8" s="1"/>
  <c r="AC1004" i="8" s="1"/>
  <c r="AA254" i="8"/>
  <c r="AB254" i="8" s="1"/>
  <c r="AC254" i="8" s="1"/>
  <c r="AA383" i="8"/>
  <c r="AB383" i="8" s="1"/>
  <c r="AC383" i="8" s="1"/>
  <c r="AA603" i="8"/>
  <c r="AB603" i="8" s="1"/>
  <c r="AC603" i="8" s="1"/>
  <c r="AA711" i="8"/>
  <c r="AB711" i="8" s="1"/>
  <c r="AC711" i="8" s="1"/>
  <c r="AA832" i="8"/>
  <c r="AB832" i="8" s="1"/>
  <c r="AC832" i="8" s="1"/>
  <c r="AA97" i="8"/>
  <c r="AB97" i="8" s="1"/>
  <c r="AC97" i="8" s="1"/>
  <c r="AA139" i="8"/>
  <c r="AB139" i="8" s="1"/>
  <c r="AC139" i="8" s="1"/>
  <c r="AB235" i="8"/>
  <c r="AC235" i="8" s="1"/>
  <c r="AA382" i="8"/>
  <c r="AB382" i="8" s="1"/>
  <c r="AC382" i="8" s="1"/>
  <c r="AA475" i="8"/>
  <c r="AB475" i="8" s="1"/>
  <c r="AC475" i="8" s="1"/>
  <c r="AA597" i="8"/>
  <c r="AB597" i="8" s="1"/>
  <c r="AC597" i="8" s="1"/>
  <c r="AA719" i="8"/>
  <c r="AB719" i="8" s="1"/>
  <c r="AC719" i="8" s="1"/>
  <c r="AA763" i="8"/>
  <c r="AB763" i="8" s="1"/>
  <c r="AC763" i="8" s="1"/>
  <c r="AA931" i="8"/>
  <c r="AB931" i="8" s="1"/>
  <c r="AC931" i="8" s="1"/>
  <c r="AA971" i="8"/>
  <c r="AB971" i="8" s="1"/>
  <c r="AC971" i="8" s="1"/>
  <c r="AA205" i="8"/>
  <c r="AB205" i="8" s="1"/>
  <c r="AC205" i="8" s="1"/>
  <c r="AA377" i="8"/>
  <c r="AB377" i="8" s="1"/>
  <c r="AC377" i="8" s="1"/>
  <c r="AA401" i="8"/>
  <c r="AB401" i="8" s="1"/>
  <c r="AC401" i="8" s="1"/>
  <c r="AA425" i="8"/>
  <c r="AB425" i="8" s="1"/>
  <c r="AC425" i="8" s="1"/>
  <c r="AA580" i="8"/>
  <c r="AB580" i="8" s="1"/>
  <c r="AC580" i="8" s="1"/>
  <c r="AA592" i="8"/>
  <c r="AB592" i="8" s="1"/>
  <c r="AC592" i="8" s="1"/>
  <c r="AA638" i="8"/>
  <c r="AB638" i="8" s="1"/>
  <c r="AC638" i="8" s="1"/>
  <c r="AA815" i="8"/>
  <c r="AB815" i="8" s="1"/>
  <c r="AC815" i="8" s="1"/>
  <c r="AB787" i="8"/>
  <c r="AC787" i="8" s="1"/>
  <c r="AA871" i="8"/>
  <c r="AB871" i="8" s="1"/>
  <c r="AC871" i="8" s="1"/>
  <c r="AA55" i="8"/>
  <c r="AA27" i="8"/>
  <c r="AB27" i="8" s="1"/>
  <c r="AC27" i="8" s="1"/>
  <c r="AA163" i="8"/>
  <c r="AB163" i="8" s="1"/>
  <c r="AC163" i="8" s="1"/>
  <c r="AA233" i="8"/>
  <c r="AB233" i="8" s="1"/>
  <c r="AC233" i="8" s="1"/>
  <c r="AA375" i="8"/>
  <c r="AB375" i="8" s="1"/>
  <c r="AC375" i="8" s="1"/>
  <c r="AA316" i="8"/>
  <c r="AB316" i="8" s="1"/>
  <c r="AC316" i="8" s="1"/>
  <c r="AA405" i="8"/>
  <c r="AB405" i="8" s="1"/>
  <c r="AC405" i="8" s="1"/>
  <c r="AA478" i="8"/>
  <c r="AB478" i="8" s="1"/>
  <c r="AC478" i="8" s="1"/>
  <c r="AA571" i="8"/>
  <c r="AB571" i="8" s="1"/>
  <c r="AC571" i="8" s="1"/>
  <c r="AA582" i="8"/>
  <c r="AB582" i="8" s="1"/>
  <c r="AC582" i="8" s="1"/>
  <c r="AA687" i="8"/>
  <c r="AB687" i="8" s="1"/>
  <c r="AC687" i="8" s="1"/>
  <c r="AA783" i="8"/>
  <c r="AB783" i="8" s="1"/>
  <c r="AC783" i="8" s="1"/>
  <c r="AA870" i="8"/>
  <c r="AB870" i="8" s="1"/>
  <c r="AC870" i="8" s="1"/>
  <c r="AA22" i="8"/>
  <c r="AB22" i="8" s="1"/>
  <c r="AC22" i="8" s="1"/>
  <c r="AA48" i="8"/>
  <c r="AA29" i="8"/>
  <c r="AB29" i="8" s="1"/>
  <c r="AC29" i="8" s="1"/>
  <c r="AA16" i="8"/>
  <c r="AB16" i="8" s="1"/>
  <c r="AA750" i="8"/>
  <c r="AB750" i="8" s="1"/>
  <c r="AC750" i="8" s="1"/>
  <c r="AA550" i="8"/>
  <c r="AB550" i="8" s="1"/>
  <c r="AC550" i="8" s="1"/>
  <c r="AA407" i="8"/>
  <c r="AB407" i="8" s="1"/>
  <c r="AC407" i="8" s="1"/>
  <c r="AA351" i="8"/>
  <c r="AB351" i="8" s="1"/>
  <c r="AC351" i="8" s="1"/>
  <c r="AA452" i="8"/>
  <c r="AB452" i="8" s="1"/>
  <c r="AC452" i="8" s="1"/>
  <c r="AA173" i="8"/>
  <c r="AB173" i="8" s="1"/>
  <c r="AC173" i="8" s="1"/>
  <c r="AA57" i="8"/>
  <c r="AB963" i="8"/>
  <c r="AC963" i="8" s="1"/>
  <c r="AA847" i="8"/>
  <c r="AB847" i="8" s="1"/>
  <c r="AC847" i="8" s="1"/>
  <c r="AA150" i="8"/>
  <c r="AB150" i="8" s="1"/>
  <c r="AC150" i="8" s="1"/>
  <c r="AA142" i="8"/>
  <c r="AB142" i="8" s="1"/>
  <c r="AC142" i="8" s="1"/>
  <c r="AA253" i="8"/>
  <c r="AB253" i="8" s="1"/>
  <c r="AC253" i="8" s="1"/>
  <c r="AA387" i="8"/>
  <c r="AB387" i="8" s="1"/>
  <c r="AC387" i="8" s="1"/>
  <c r="AB510" i="8"/>
  <c r="AC510" i="8" s="1"/>
  <c r="AA694" i="8"/>
  <c r="AB694" i="8" s="1"/>
  <c r="AC694" i="8" s="1"/>
  <c r="AA704" i="8"/>
  <c r="AB704" i="8" s="1"/>
  <c r="AC704" i="8" s="1"/>
  <c r="AA819" i="8"/>
  <c r="AB819" i="8" s="1"/>
  <c r="AC819" i="8" s="1"/>
  <c r="AA999" i="8"/>
  <c r="AB999" i="8" s="1"/>
  <c r="AC999" i="8" s="1"/>
  <c r="AA192" i="8"/>
  <c r="AB192" i="8" s="1"/>
  <c r="AC192" i="8" s="1"/>
  <c r="AA230" i="8"/>
  <c r="AB230" i="8" s="1"/>
  <c r="AC230" i="8" s="1"/>
  <c r="AA403" i="8"/>
  <c r="AB403" i="8" s="1"/>
  <c r="AC403" i="8" s="1"/>
  <c r="AA567" i="8"/>
  <c r="AB567" i="8" s="1"/>
  <c r="AC567" i="8" s="1"/>
  <c r="AA791" i="8"/>
  <c r="AB791" i="8" s="1"/>
  <c r="AC791" i="8" s="1"/>
  <c r="AA848" i="8"/>
  <c r="AB848" i="8" s="1"/>
  <c r="AC848" i="8" s="1"/>
  <c r="AA89" i="8"/>
  <c r="AB89" i="8" s="1"/>
  <c r="AC89" i="8" s="1"/>
  <c r="AB262" i="8"/>
  <c r="AC262" i="8" s="1"/>
  <c r="AA574" i="8"/>
  <c r="AB574" i="8" s="1"/>
  <c r="AC574" i="8" s="1"/>
  <c r="AA604" i="8"/>
  <c r="AB604" i="8" s="1"/>
  <c r="AC604" i="8" s="1"/>
  <c r="AA683" i="8"/>
  <c r="AB683" i="8" s="1"/>
  <c r="AC683" i="8" s="1"/>
  <c r="AA845" i="8"/>
  <c r="AB845" i="8" s="1"/>
  <c r="AC845" i="8" s="1"/>
  <c r="AA986" i="8"/>
  <c r="AB986" i="8" s="1"/>
  <c r="AC986" i="8" s="1"/>
  <c r="AA77" i="8"/>
  <c r="AB77" i="8" s="1"/>
  <c r="AC77" i="8" s="1"/>
  <c r="AA202" i="8"/>
  <c r="AB202" i="8" s="1"/>
  <c r="AC202" i="8" s="1"/>
  <c r="AA285" i="8"/>
  <c r="AB285" i="8" s="1"/>
  <c r="AC285" i="8" s="1"/>
  <c r="AA436" i="8"/>
  <c r="AB436" i="8" s="1"/>
  <c r="AC436" i="8" s="1"/>
  <c r="AA679" i="8"/>
  <c r="AB679" i="8" s="1"/>
  <c r="AC679" i="8" s="1"/>
  <c r="AA720" i="8"/>
  <c r="AB720" i="8" s="1"/>
  <c r="AC720" i="8" s="1"/>
  <c r="AA853" i="8"/>
  <c r="AB853" i="8" s="1"/>
  <c r="AC853" i="8" s="1"/>
  <c r="AA980" i="8"/>
  <c r="AB980" i="8" s="1"/>
  <c r="AC980" i="8" s="1"/>
  <c r="AA145" i="8"/>
  <c r="AB145" i="8" s="1"/>
  <c r="AC145" i="8" s="1"/>
  <c r="AA323" i="8"/>
  <c r="AB323" i="8" s="1"/>
  <c r="AC323" i="8" s="1"/>
  <c r="AA487" i="8"/>
  <c r="AB487" i="8" s="1"/>
  <c r="AC487" i="8" s="1"/>
  <c r="AA589" i="8"/>
  <c r="AB589" i="8" s="1"/>
  <c r="AC589" i="8" s="1"/>
  <c r="AA771" i="8"/>
  <c r="AB771" i="8" s="1"/>
  <c r="AC771" i="8" s="1"/>
  <c r="AA913" i="8"/>
  <c r="AB913" i="8" s="1"/>
  <c r="AC913" i="8" s="1"/>
  <c r="AA83" i="8"/>
  <c r="AB83" i="8" s="1"/>
  <c r="AC83" i="8" s="1"/>
  <c r="AA138" i="8"/>
  <c r="AB138" i="8" s="1"/>
  <c r="AC138" i="8" s="1"/>
  <c r="AA448" i="8"/>
  <c r="AB448" i="8" s="1"/>
  <c r="AC448" i="8" s="1"/>
  <c r="AA416" i="8"/>
  <c r="AB416" i="8" s="1"/>
  <c r="AC416" i="8" s="1"/>
  <c r="AA498" i="8"/>
  <c r="AB498" i="8" s="1"/>
  <c r="AC498" i="8" s="1"/>
  <c r="AA653" i="8"/>
  <c r="AB653" i="8" s="1"/>
  <c r="AC653" i="8" s="1"/>
  <c r="AA680" i="8"/>
  <c r="AB680" i="8" s="1"/>
  <c r="AC680" i="8" s="1"/>
  <c r="AB915" i="8"/>
  <c r="AC915" i="8" s="1"/>
  <c r="AA473" i="8"/>
  <c r="AB473" i="8" s="1"/>
  <c r="AC473" i="8" s="1"/>
  <c r="AA554" i="8"/>
  <c r="AB554" i="8" s="1"/>
  <c r="AC554" i="8" s="1"/>
  <c r="AA557" i="8"/>
  <c r="AB557" i="8" s="1"/>
  <c r="AC557" i="8" s="1"/>
  <c r="AA836" i="8"/>
  <c r="AB836" i="8" s="1"/>
  <c r="AC836" i="8" s="1"/>
  <c r="AA51" i="8"/>
  <c r="AA175" i="8"/>
  <c r="AB175" i="8" s="1"/>
  <c r="AC175" i="8" s="1"/>
  <c r="AB149" i="8"/>
  <c r="AC149" i="8" s="1"/>
  <c r="AB298" i="8"/>
  <c r="AC298" i="8" s="1"/>
  <c r="AA336" i="8"/>
  <c r="AB336" i="8" s="1"/>
  <c r="AC336" i="8" s="1"/>
  <c r="AA399" i="8"/>
  <c r="AB399" i="8" s="1"/>
  <c r="AC399" i="8" s="1"/>
  <c r="AA518" i="8"/>
  <c r="AB518" i="8" s="1"/>
  <c r="AC518" i="8" s="1"/>
  <c r="AA667" i="8"/>
  <c r="AB667" i="8" s="1"/>
  <c r="AC667" i="8" s="1"/>
  <c r="AA699" i="8"/>
  <c r="AB699" i="8" s="1"/>
  <c r="AC699" i="8" s="1"/>
  <c r="AA803" i="8"/>
  <c r="AB803" i="8" s="1"/>
  <c r="AC803" i="8" s="1"/>
  <c r="AA835" i="8"/>
  <c r="AB835" i="8" s="1"/>
  <c r="AC835" i="8" s="1"/>
  <c r="AA956" i="8"/>
  <c r="AB956" i="8" s="1"/>
  <c r="AC956" i="8" s="1"/>
  <c r="AA102" i="8"/>
  <c r="AB102" i="8" s="1"/>
  <c r="AC102" i="8" s="1"/>
  <c r="AA247" i="8"/>
  <c r="AA191" i="8"/>
  <c r="AB191" i="8" s="1"/>
  <c r="AC191" i="8" s="1"/>
  <c r="AA265" i="8"/>
  <c r="AB265" i="8" s="1"/>
  <c r="AC265" i="8" s="1"/>
  <c r="AA380" i="8"/>
  <c r="AB380" i="8" s="1"/>
  <c r="AC380" i="8" s="1"/>
  <c r="AA661" i="8"/>
  <c r="AB661" i="8" s="1"/>
  <c r="AC661" i="8" s="1"/>
  <c r="AA619" i="8"/>
  <c r="AB619" i="8" s="1"/>
  <c r="AC619" i="8" s="1"/>
  <c r="AA703" i="8"/>
  <c r="AB703" i="8" s="1"/>
  <c r="AC703" i="8" s="1"/>
  <c r="AA814" i="8"/>
  <c r="AB814" i="8" s="1"/>
  <c r="AC814" i="8" s="1"/>
  <c r="AA872" i="8"/>
  <c r="AB872" i="8" s="1"/>
  <c r="AC872" i="8" s="1"/>
  <c r="AA983" i="8"/>
  <c r="AB983" i="8" s="1"/>
  <c r="AC983" i="8" s="1"/>
  <c r="AA214" i="8"/>
  <c r="AB214" i="8" s="1"/>
  <c r="AC214" i="8" s="1"/>
  <c r="AA154" i="8"/>
  <c r="AB154" i="8" s="1"/>
  <c r="AC154" i="8" s="1"/>
  <c r="AA241" i="8"/>
  <c r="AB241" i="8" s="1"/>
  <c r="AC241" i="8" s="1"/>
  <c r="AA480" i="8"/>
  <c r="AB480" i="8" s="1"/>
  <c r="AC480" i="8" s="1"/>
  <c r="AA396" i="8"/>
  <c r="AB396" i="8" s="1"/>
  <c r="AC396" i="8" s="1"/>
  <c r="AA411" i="8"/>
  <c r="AB411" i="8" s="1"/>
  <c r="AC411" i="8" s="1"/>
  <c r="AA678" i="8"/>
  <c r="AB678" i="8" s="1"/>
  <c r="AC678" i="8" s="1"/>
  <c r="AB677" i="8"/>
  <c r="AC677" i="8" s="1"/>
  <c r="AA664" i="8"/>
  <c r="AB664" i="8" s="1"/>
  <c r="AC664" i="8" s="1"/>
  <c r="AA862" i="8"/>
  <c r="AB862" i="8" s="1"/>
  <c r="AC862" i="8" s="1"/>
  <c r="AA899" i="8"/>
  <c r="AB899" i="8" s="1"/>
  <c r="AC899" i="8" s="1"/>
  <c r="AA953" i="8"/>
  <c r="AB953" i="8" s="1"/>
  <c r="AC953" i="8" s="1"/>
  <c r="AA91" i="8"/>
  <c r="AB91" i="8" s="1"/>
  <c r="AC91" i="8" s="1"/>
  <c r="AA106" i="8"/>
  <c r="AB106" i="8" s="1"/>
  <c r="AC106" i="8" s="1"/>
  <c r="AA256" i="8"/>
  <c r="AB256" i="8" s="1"/>
  <c r="AC256" i="8" s="1"/>
  <c r="AA381" i="8"/>
  <c r="AB381" i="8" s="1"/>
  <c r="AC381" i="8" s="1"/>
  <c r="AA359" i="8"/>
  <c r="AB359" i="8" s="1"/>
  <c r="AC359" i="8" s="1"/>
  <c r="AA349" i="8"/>
  <c r="AB349" i="8" s="1"/>
  <c r="AC349" i="8" s="1"/>
  <c r="AA524" i="8"/>
  <c r="AB524" i="8" s="1"/>
  <c r="AC524" i="8" s="1"/>
  <c r="AA569" i="8"/>
  <c r="AB569" i="8" s="1"/>
  <c r="AC569" i="8" s="1"/>
  <c r="AA709" i="8"/>
  <c r="AB709" i="8" s="1"/>
  <c r="AC709" i="8" s="1"/>
  <c r="AA692" i="8"/>
  <c r="AB692" i="8" s="1"/>
  <c r="AC692" i="8" s="1"/>
  <c r="AA846" i="8"/>
  <c r="AB846" i="8" s="1"/>
  <c r="AC846" i="8" s="1"/>
  <c r="AA952" i="8"/>
  <c r="AB952" i="8" s="1"/>
  <c r="AC952" i="8" s="1"/>
  <c r="AA17" i="8"/>
  <c r="AB17" i="8" s="1"/>
  <c r="AC17" i="8" s="1"/>
  <c r="AA229" i="8"/>
  <c r="AB229" i="8" s="1"/>
  <c r="AC229" i="8" s="1"/>
  <c r="AA68" i="8"/>
  <c r="AA370" i="8"/>
  <c r="AB370" i="8" s="1"/>
  <c r="AC370" i="8" s="1"/>
  <c r="AA681" i="8"/>
  <c r="AB681" i="8" s="1"/>
  <c r="AC681" i="8" s="1"/>
  <c r="AA404" i="8"/>
  <c r="AB404" i="8" s="1"/>
  <c r="AC404" i="8" s="1"/>
  <c r="AA716" i="8"/>
  <c r="AB716" i="8" s="1"/>
  <c r="AC716" i="8" s="1"/>
  <c r="AA304" i="8"/>
  <c r="AB304" i="8" s="1"/>
  <c r="AC304" i="8" s="1"/>
  <c r="AA103" i="8"/>
  <c r="AB103" i="8" s="1"/>
  <c r="AC103" i="8" s="1"/>
  <c r="AA733" i="8"/>
  <c r="AB733" i="8" s="1"/>
  <c r="AC733" i="8" s="1"/>
  <c r="AA1003" i="8"/>
  <c r="AB1003" i="8" s="1"/>
  <c r="AC1003" i="8" s="1"/>
  <c r="AA126" i="8"/>
  <c r="AB126" i="8" s="1"/>
  <c r="AC126" i="8" s="1"/>
  <c r="AA472" i="8"/>
  <c r="AB472" i="8" s="1"/>
  <c r="AC472" i="8" s="1"/>
  <c r="AA172" i="8"/>
  <c r="AB172" i="8" s="1"/>
  <c r="AC172" i="8" s="1"/>
  <c r="AA797" i="8"/>
  <c r="AB797" i="8" s="1"/>
  <c r="AC797" i="8" s="1"/>
  <c r="AA630" i="8"/>
  <c r="AB630" i="8" s="1"/>
  <c r="AC630" i="8" s="1"/>
  <c r="AA583" i="8"/>
  <c r="AB583" i="8" s="1"/>
  <c r="AC583" i="8" s="1"/>
  <c r="AA509" i="8"/>
  <c r="AB509" i="8" s="1"/>
  <c r="AC509" i="8" s="1"/>
  <c r="AA420" i="8"/>
  <c r="AB420" i="8" s="1"/>
  <c r="AC420" i="8" s="1"/>
  <c r="AA306" i="8"/>
  <c r="AB306" i="8" s="1"/>
  <c r="AC306" i="8" s="1"/>
  <c r="AA122" i="8"/>
  <c r="AB122" i="8" s="1"/>
  <c r="AC122" i="8" s="1"/>
  <c r="AA67" i="8"/>
  <c r="AA965" i="8"/>
  <c r="AB965" i="8" s="1"/>
  <c r="AC965" i="8" s="1"/>
  <c r="AA252" i="8"/>
  <c r="AB252" i="8" s="1"/>
  <c r="AC252" i="8" s="1"/>
  <c r="AA305" i="8"/>
  <c r="AB305" i="8" s="1"/>
  <c r="AC305" i="8" s="1"/>
  <c r="AA353" i="8"/>
  <c r="AB353" i="8" s="1"/>
  <c r="AC353" i="8" s="1"/>
  <c r="AA533" i="8"/>
  <c r="AB533" i="8" s="1"/>
  <c r="AC533" i="8" s="1"/>
  <c r="AA722" i="8"/>
  <c r="AB722" i="8" s="1"/>
  <c r="AC722" i="8" s="1"/>
  <c r="AA752" i="8"/>
  <c r="AB752" i="8" s="1"/>
  <c r="AC752" i="8" s="1"/>
  <c r="AA973" i="8"/>
  <c r="AB973" i="8" s="1"/>
  <c r="AC973" i="8" s="1"/>
  <c r="AA303" i="8"/>
  <c r="AB303" i="8" s="1"/>
  <c r="AC303" i="8" s="1"/>
  <c r="AA499" i="8"/>
  <c r="AB499" i="8" s="1"/>
  <c r="AC499" i="8" s="1"/>
  <c r="AA455" i="8"/>
  <c r="AB455" i="8" s="1"/>
  <c r="AC455" i="8" s="1"/>
  <c r="AA830" i="8"/>
  <c r="AB830" i="8" s="1"/>
  <c r="AC830" i="8" s="1"/>
  <c r="AA934" i="8"/>
  <c r="AB934" i="8" s="1"/>
  <c r="AC934" i="8" s="1"/>
  <c r="AA104" i="8"/>
  <c r="AB104" i="8" s="1"/>
  <c r="AC104" i="8" s="1"/>
  <c r="AA177" i="8"/>
  <c r="AB177" i="8" s="1"/>
  <c r="AC177" i="8" s="1"/>
  <c r="AA310" i="8"/>
  <c r="AB310" i="8" s="1"/>
  <c r="AC310" i="8" s="1"/>
  <c r="AA418" i="8"/>
  <c r="AB418" i="8" s="1"/>
  <c r="AC418" i="8" s="1"/>
  <c r="AA562" i="8"/>
  <c r="AB562" i="8" s="1"/>
  <c r="AC562" i="8" s="1"/>
  <c r="AA598" i="8"/>
  <c r="AB598" i="8" s="1"/>
  <c r="AC598" i="8" s="1"/>
  <c r="AA734" i="8"/>
  <c r="AB734" i="8" s="1"/>
  <c r="AC734" i="8" s="1"/>
  <c r="AA857" i="8"/>
  <c r="AB857" i="8" s="1"/>
  <c r="AC857" i="8" s="1"/>
  <c r="AA985" i="8"/>
  <c r="AB985" i="8" s="1"/>
  <c r="AC985" i="8" s="1"/>
  <c r="AA43" i="8"/>
  <c r="AB43" i="8" s="1"/>
  <c r="AC43" i="8" s="1"/>
  <c r="AA227" i="8"/>
  <c r="AB227" i="8" s="1"/>
  <c r="AC227" i="8" s="1"/>
  <c r="AA337" i="8"/>
  <c r="AB337" i="8" s="1"/>
  <c r="AC337" i="8" s="1"/>
  <c r="AA414" i="8"/>
  <c r="AB414" i="8" s="1"/>
  <c r="AC414" i="8" s="1"/>
  <c r="AA587" i="8"/>
  <c r="AB587" i="8" s="1"/>
  <c r="AC587" i="8" s="1"/>
  <c r="AA642" i="8"/>
  <c r="AB642" i="8" s="1"/>
  <c r="AC642" i="8" s="1"/>
  <c r="AA788" i="8"/>
  <c r="AB788" i="8" s="1"/>
  <c r="AC788" i="8" s="1"/>
  <c r="AA912" i="8"/>
  <c r="AB912" i="8" s="1"/>
  <c r="AC912" i="8" s="1"/>
  <c r="AA34" i="8"/>
  <c r="AB34" i="8" s="1"/>
  <c r="AC34" i="8" s="1"/>
  <c r="AA200" i="8"/>
  <c r="AB200" i="8" s="1"/>
  <c r="AC200" i="8" s="1"/>
  <c r="AA244" i="8"/>
  <c r="AB244" i="8" s="1"/>
  <c r="AC244" i="8" s="1"/>
  <c r="AA432" i="8"/>
  <c r="AB432" i="8" s="1"/>
  <c r="AC432" i="8" s="1"/>
  <c r="AA462" i="8"/>
  <c r="AB462" i="8" s="1"/>
  <c r="AC462" i="8" s="1"/>
  <c r="AA784" i="8"/>
  <c r="AB784" i="8" s="1"/>
  <c r="AC784" i="8" s="1"/>
  <c r="AA790" i="8"/>
  <c r="AB790" i="8" s="1"/>
  <c r="AC790" i="8" s="1"/>
  <c r="AA932" i="8"/>
  <c r="AB932" i="8" s="1"/>
  <c r="AC932" i="8" s="1"/>
  <c r="AA92" i="8"/>
  <c r="AB92" i="8" s="1"/>
  <c r="AC92" i="8" s="1"/>
  <c r="AA264" i="8"/>
  <c r="AB264" i="8" s="1"/>
  <c r="AC264" i="8" s="1"/>
  <c r="AA293" i="8"/>
  <c r="AB293" i="8" s="1"/>
  <c r="AC293" i="8" s="1"/>
  <c r="AA341" i="8"/>
  <c r="AB341" i="8" s="1"/>
  <c r="AC341" i="8" s="1"/>
  <c r="AA548" i="8"/>
  <c r="AB548" i="8" s="1"/>
  <c r="AC548" i="8" s="1"/>
  <c r="AA866" i="8"/>
  <c r="AB866" i="8" s="1"/>
  <c r="AC866" i="8" s="1"/>
  <c r="AA996" i="8"/>
  <c r="AB996" i="8" s="1"/>
  <c r="AC996" i="8" s="1"/>
  <c r="AA123" i="8"/>
  <c r="AB123" i="8" s="1"/>
  <c r="AC123" i="8" s="1"/>
  <c r="AA460" i="8"/>
  <c r="AB460" i="8" s="1"/>
  <c r="AC460" i="8" s="1"/>
  <c r="AA443" i="8"/>
  <c r="AB443" i="8" s="1"/>
  <c r="AC443" i="8" s="1"/>
  <c r="AA531" i="8"/>
  <c r="AB531" i="8" s="1"/>
  <c r="AC531" i="8" s="1"/>
  <c r="AA726" i="8"/>
  <c r="AB726" i="8" s="1"/>
  <c r="AC726" i="8" s="1"/>
  <c r="AA802" i="8"/>
  <c r="AB802" i="8" s="1"/>
  <c r="AC802" i="8" s="1"/>
  <c r="AA897" i="8"/>
  <c r="AB897" i="8" s="1"/>
  <c r="AC897" i="8" s="1"/>
  <c r="AA71" i="8"/>
  <c r="AA121" i="8"/>
  <c r="AB121" i="8" s="1"/>
  <c r="AC121" i="8" s="1"/>
  <c r="AA251" i="8"/>
  <c r="AB251" i="8" s="1"/>
  <c r="AC251" i="8" s="1"/>
  <c r="AA339" i="8"/>
  <c r="AB339" i="8" s="1"/>
  <c r="AC339" i="8" s="1"/>
  <c r="AA373" i="8"/>
  <c r="AB373" i="8" s="1"/>
  <c r="AC373" i="8" s="1"/>
  <c r="AA439" i="8"/>
  <c r="AB439" i="8" s="1"/>
  <c r="AC439" i="8" s="1"/>
  <c r="AA575" i="8"/>
  <c r="AB575" i="8" s="1"/>
  <c r="AC575" i="8" s="1"/>
  <c r="AA758" i="8"/>
  <c r="AB758" i="8" s="1"/>
  <c r="AC758" i="8" s="1"/>
  <c r="AA798" i="8"/>
  <c r="AB798" i="8" s="1"/>
  <c r="AC798" i="8" s="1"/>
  <c r="AA886" i="8"/>
  <c r="AB886" i="8" s="1"/>
  <c r="AC886" i="8" s="1"/>
  <c r="AA38" i="8"/>
  <c r="AB38" i="8" s="1"/>
  <c r="AC38" i="8" s="1"/>
  <c r="AA368" i="8"/>
  <c r="AB368" i="8" s="1"/>
  <c r="AC368" i="8" s="1"/>
  <c r="AA291" i="8"/>
  <c r="AB291" i="8" s="1"/>
  <c r="AC291" i="8" s="1"/>
  <c r="AA469" i="8"/>
  <c r="AB469" i="8" s="1"/>
  <c r="AC469" i="8" s="1"/>
  <c r="AA486" i="8"/>
  <c r="AB486" i="8" s="1"/>
  <c r="AC486" i="8" s="1"/>
  <c r="AA543" i="8"/>
  <c r="AB543" i="8" s="1"/>
  <c r="AC543" i="8" s="1"/>
  <c r="AA738" i="8"/>
  <c r="AB738" i="8" s="1"/>
  <c r="AC738" i="8" s="1"/>
  <c r="AA816" i="8"/>
  <c r="AB816" i="8" s="1"/>
  <c r="AC816" i="8" s="1"/>
  <c r="AA820" i="8"/>
  <c r="AB820" i="8" s="1"/>
  <c r="AC820" i="8" s="1"/>
  <c r="AA914" i="8"/>
  <c r="AB914" i="8" s="1"/>
  <c r="AC914" i="8" s="1"/>
  <c r="AA981" i="8"/>
  <c r="AB981" i="8" s="1"/>
  <c r="AC981" i="8" s="1"/>
  <c r="AA164" i="8"/>
  <c r="AB164" i="8" s="1"/>
  <c r="AC164" i="8" s="1"/>
  <c r="AA307" i="8"/>
  <c r="AB307" i="8" s="1"/>
  <c r="AC307" i="8" s="1"/>
  <c r="AA281" i="8"/>
  <c r="AB281" i="8" s="1"/>
  <c r="AC281" i="8" s="1"/>
  <c r="AA408" i="8"/>
  <c r="AB408" i="8" s="1"/>
  <c r="AC408" i="8" s="1"/>
  <c r="AA447" i="8"/>
  <c r="AB447" i="8" s="1"/>
  <c r="AC447" i="8" s="1"/>
  <c r="AA584" i="8"/>
  <c r="AB584" i="8" s="1"/>
  <c r="AC584" i="8" s="1"/>
  <c r="AA605" i="8"/>
  <c r="AB605" i="8" s="1"/>
  <c r="AC605" i="8" s="1"/>
  <c r="AA718" i="8"/>
  <c r="AB718" i="8" s="1"/>
  <c r="AC718" i="8" s="1"/>
  <c r="AA700" i="8"/>
  <c r="AB700" i="8" s="1"/>
  <c r="AC700" i="8" s="1"/>
  <c r="AA839" i="8"/>
  <c r="AB839" i="8" s="1"/>
  <c r="AC839" i="8" s="1"/>
  <c r="AA909" i="8"/>
  <c r="AB909" i="8" s="1"/>
  <c r="AC909" i="8" s="1"/>
  <c r="AA974" i="8"/>
  <c r="AB974" i="8" s="1"/>
  <c r="AC974" i="8" s="1"/>
  <c r="AA221" i="8"/>
  <c r="AB221" i="8" s="1"/>
  <c r="AC221" i="8" s="1"/>
  <c r="AA111" i="8"/>
  <c r="AB111" i="8" s="1"/>
  <c r="AC111" i="8" s="1"/>
  <c r="AA120" i="8"/>
  <c r="AB120" i="8" s="1"/>
  <c r="AC120" i="8" s="1"/>
  <c r="AA331" i="8"/>
  <c r="AB331" i="8" s="1"/>
  <c r="AC331" i="8" s="1"/>
  <c r="AA269" i="8"/>
  <c r="AB269" i="8" s="1"/>
  <c r="AC269" i="8" s="1"/>
  <c r="AA386" i="8"/>
  <c r="AB386" i="8" s="1"/>
  <c r="AC386" i="8" s="1"/>
  <c r="AA394" i="8"/>
  <c r="AB394" i="8" s="1"/>
  <c r="AC394" i="8" s="1"/>
  <c r="AA523" i="8"/>
  <c r="AB523" i="8" s="1"/>
  <c r="AC523" i="8" s="1"/>
  <c r="AA632" i="8"/>
  <c r="AB632" i="8" s="1"/>
  <c r="AC632" i="8" s="1"/>
  <c r="AA786" i="8"/>
  <c r="AB786" i="8" s="1"/>
  <c r="AC786" i="8" s="1"/>
  <c r="AA724" i="8"/>
  <c r="AB724" i="8" s="1"/>
  <c r="AC724" i="8" s="1"/>
  <c r="AA821" i="8"/>
  <c r="AB821" i="8" s="1"/>
  <c r="AC821" i="8" s="1"/>
  <c r="AA920" i="8"/>
  <c r="AB920" i="8" s="1"/>
  <c r="AC920" i="8" s="1"/>
  <c r="AA967" i="8"/>
  <c r="AB967" i="8" s="1"/>
  <c r="AC967" i="8" s="1"/>
  <c r="AA208" i="8"/>
  <c r="AA41" i="8"/>
  <c r="AB41" i="8" s="1"/>
  <c r="AC41" i="8" s="1"/>
  <c r="AA505" i="8"/>
  <c r="AB505" i="8" s="1"/>
  <c r="AC505" i="8" s="1"/>
  <c r="AA911" i="8"/>
  <c r="AB911" i="8" s="1"/>
  <c r="AC911" i="8" s="1"/>
  <c r="AA723" i="8"/>
  <c r="AB723" i="8" s="1"/>
  <c r="AC723" i="8" s="1"/>
  <c r="AA805" i="8"/>
  <c r="AB805" i="8" s="1"/>
  <c r="AC805" i="8" s="1"/>
  <c r="AA828" i="8"/>
  <c r="AB828" i="8" s="1"/>
  <c r="AC828" i="8" s="1"/>
  <c r="AA884" i="8"/>
  <c r="AB884" i="8" s="1"/>
  <c r="AC884" i="8" s="1"/>
  <c r="AA908" i="8"/>
  <c r="AB908" i="8" s="1"/>
  <c r="AC908" i="8" s="1"/>
  <c r="AA49" i="8"/>
  <c r="AA101" i="8"/>
  <c r="AB101" i="8" s="1"/>
  <c r="AC101" i="8" s="1"/>
  <c r="AA882" i="8"/>
  <c r="AB882" i="8" s="1"/>
  <c r="AC882" i="8" s="1"/>
  <c r="AA769" i="8"/>
  <c r="AB769" i="8" s="1"/>
  <c r="AC769" i="8" s="1"/>
  <c r="AA695" i="8"/>
  <c r="AB695" i="8" s="1"/>
  <c r="AC695" i="8" s="1"/>
  <c r="AA560" i="8"/>
  <c r="AB560" i="8" s="1"/>
  <c r="AC560" i="8" s="1"/>
  <c r="AA378" i="8"/>
  <c r="AB378" i="8" s="1"/>
  <c r="AC378" i="8" s="1"/>
  <c r="AA395" i="8"/>
  <c r="AB395" i="8" s="1"/>
  <c r="AC395" i="8" s="1"/>
  <c r="AA176" i="8"/>
  <c r="AB176" i="8" s="1"/>
  <c r="AC176" i="8" s="1"/>
  <c r="AA9" i="8"/>
  <c r="AA99" i="8"/>
  <c r="AB99" i="8" s="1"/>
  <c r="AC99" i="8" s="1"/>
  <c r="AA434" i="8"/>
  <c r="AB434" i="8" s="1"/>
  <c r="AC434" i="8" s="1"/>
  <c r="AA489" i="8"/>
  <c r="AB489" i="8" s="1"/>
  <c r="AC489" i="8" s="1"/>
  <c r="AA561" i="8"/>
  <c r="AB561" i="8" s="1"/>
  <c r="AC561" i="8" s="1"/>
  <c r="AA675" i="8"/>
  <c r="AB675" i="8" s="1"/>
  <c r="AC675" i="8" s="1"/>
  <c r="AA838" i="8"/>
  <c r="AB838" i="8" s="1"/>
  <c r="AC838" i="8" s="1"/>
  <c r="AA840" i="8"/>
  <c r="AB840" i="8" s="1"/>
  <c r="AC840" i="8" s="1"/>
  <c r="AA174" i="8"/>
  <c r="AB174" i="8" s="1"/>
  <c r="AC174" i="8" s="1"/>
  <c r="AA212" i="8"/>
  <c r="AB212" i="8" s="1"/>
  <c r="AC212" i="8" s="1"/>
  <c r="AA343" i="8"/>
  <c r="AB343" i="8" s="1"/>
  <c r="AC343" i="8" s="1"/>
  <c r="AA501" i="8"/>
  <c r="AB501" i="8" s="1"/>
  <c r="AC501" i="8" s="1"/>
  <c r="AA591" i="8"/>
  <c r="AB591" i="8" s="1"/>
  <c r="AC591" i="8" s="1"/>
  <c r="AA729" i="8"/>
  <c r="AB729" i="8" s="1"/>
  <c r="AC729" i="8" s="1"/>
  <c r="AA795" i="8"/>
  <c r="AB795" i="8" s="1"/>
  <c r="AC795" i="8" s="1"/>
  <c r="AA975" i="8"/>
  <c r="AB975" i="8" s="1"/>
  <c r="AC975" i="8" s="1"/>
  <c r="AA130" i="8"/>
  <c r="AB130" i="8" s="1"/>
  <c r="AC130" i="8" s="1"/>
  <c r="AA374" i="8"/>
  <c r="AB374" i="8" s="1"/>
  <c r="AC374" i="8" s="1"/>
  <c r="AA633" i="8"/>
  <c r="AB633" i="8" s="1"/>
  <c r="AC633" i="8" s="1"/>
  <c r="AA668" i="8"/>
  <c r="AB668" i="8" s="1"/>
  <c r="AC668" i="8" s="1"/>
  <c r="AA894" i="8"/>
  <c r="AB894" i="8" s="1"/>
  <c r="AC894" i="8" s="1"/>
  <c r="AA970" i="8"/>
  <c r="AB970" i="8" s="1"/>
  <c r="AC970" i="8" s="1"/>
  <c r="AA109" i="8"/>
  <c r="AB109" i="8" s="1"/>
  <c r="AC109" i="8" s="1"/>
  <c r="AA203" i="8"/>
  <c r="AB203" i="8" s="1"/>
  <c r="AC203" i="8" s="1"/>
  <c r="AA242" i="8"/>
  <c r="AB242" i="8" s="1"/>
  <c r="AC242" i="8" s="1"/>
  <c r="AA419" i="8"/>
  <c r="AB419" i="8" s="1"/>
  <c r="AC419" i="8" s="1"/>
  <c r="AA578" i="8"/>
  <c r="AB578" i="8" s="1"/>
  <c r="AC578" i="8" s="1"/>
  <c r="AA741" i="8"/>
  <c r="AB741" i="8" s="1"/>
  <c r="AC741" i="8" s="1"/>
  <c r="AA833" i="8"/>
  <c r="AB833" i="8" s="1"/>
  <c r="AC833" i="8" s="1"/>
  <c r="AA925" i="8"/>
  <c r="AB925" i="8" s="1"/>
  <c r="AC925" i="8" s="1"/>
  <c r="AA181" i="8"/>
  <c r="AB181" i="8" s="1"/>
  <c r="AC181" i="8" s="1"/>
  <c r="AA158" i="8"/>
  <c r="AB158" i="8" s="1"/>
  <c r="AC158" i="8" s="1"/>
  <c r="AA270" i="8"/>
  <c r="AB270" i="8" s="1"/>
  <c r="AC270" i="8" s="1"/>
  <c r="AA398" i="8"/>
  <c r="AB398" i="8" s="1"/>
  <c r="AC398" i="8" s="1"/>
  <c r="AA620" i="8"/>
  <c r="AB620" i="8" s="1"/>
  <c r="AC620" i="8" s="1"/>
  <c r="AA747" i="8"/>
  <c r="AB747" i="8" s="1"/>
  <c r="AC747" i="8" s="1"/>
  <c r="AA998" i="8"/>
  <c r="AB998" i="8" s="1"/>
  <c r="AC998" i="8" s="1"/>
  <c r="AA63" i="8"/>
  <c r="AB63" i="8" s="1"/>
  <c r="AC63" i="8" s="1"/>
  <c r="AA225" i="8"/>
  <c r="AB225" i="8" s="1"/>
  <c r="AC225" i="8" s="1"/>
  <c r="AA344" i="8"/>
  <c r="AB344" i="8" s="1"/>
  <c r="AC344" i="8" s="1"/>
  <c r="AA446" i="8"/>
  <c r="AB446" i="8" s="1"/>
  <c r="AC446" i="8" s="1"/>
  <c r="AA553" i="8"/>
  <c r="AB553" i="8" s="1"/>
  <c r="AC553" i="8" s="1"/>
  <c r="AA654" i="8"/>
  <c r="AB654" i="8" s="1"/>
  <c r="AC654" i="8" s="1"/>
  <c r="AA807" i="8"/>
  <c r="AB807" i="8" s="1"/>
  <c r="AC807" i="8" s="1"/>
  <c r="AA933" i="8"/>
  <c r="AB933" i="8" s="1"/>
  <c r="AC933" i="8" s="1"/>
  <c r="AA100" i="8"/>
  <c r="AB100" i="8" s="1"/>
  <c r="AC100" i="8" s="1"/>
  <c r="AA151" i="8"/>
  <c r="AB151" i="8" s="1"/>
  <c r="AC151" i="8" s="1"/>
  <c r="AA412" i="8"/>
  <c r="AB412" i="8" s="1"/>
  <c r="AC412" i="8" s="1"/>
  <c r="AA324" i="8"/>
  <c r="AB324" i="8" s="1"/>
  <c r="AC324" i="8" s="1"/>
  <c r="AA512" i="8"/>
  <c r="AB512" i="8" s="1"/>
  <c r="AC512" i="8" s="1"/>
  <c r="AA628" i="8"/>
  <c r="AB628" i="8" s="1"/>
  <c r="AC628" i="8" s="1"/>
  <c r="AA755" i="8"/>
  <c r="AB755" i="8" s="1"/>
  <c r="AC755" i="8" s="1"/>
  <c r="AA779" i="8"/>
  <c r="AB779" i="8" s="1"/>
  <c r="AC779" i="8" s="1"/>
  <c r="AA949" i="8"/>
  <c r="AB949" i="8" s="1"/>
  <c r="AC949" i="8" s="1"/>
  <c r="AA141" i="8"/>
  <c r="AB141" i="8" s="1"/>
  <c r="AC141" i="8" s="1"/>
  <c r="AA268" i="8"/>
  <c r="AB268" i="8" s="1"/>
  <c r="AC268" i="8" s="1"/>
  <c r="AA239" i="8"/>
  <c r="AB239" i="8" s="1"/>
  <c r="AC239" i="8" s="1"/>
  <c r="AA384" i="8"/>
  <c r="AB384" i="8" s="1"/>
  <c r="AC384" i="8" s="1"/>
  <c r="AA479" i="8"/>
  <c r="AB479" i="8" s="1"/>
  <c r="AC479" i="8" s="1"/>
  <c r="AA545" i="8"/>
  <c r="AB545" i="8" s="1"/>
  <c r="AC545" i="8" s="1"/>
  <c r="AA651" i="8"/>
  <c r="AB651" i="8" s="1"/>
  <c r="AC651" i="8" s="1"/>
  <c r="AA746" i="8"/>
  <c r="AB746" i="8" s="1"/>
  <c r="AC746" i="8" s="1"/>
  <c r="AA767" i="8"/>
  <c r="AB767" i="8" s="1"/>
  <c r="AC767" i="8" s="1"/>
  <c r="AA950" i="8"/>
  <c r="AB950" i="8" s="1"/>
  <c r="AC950" i="8" s="1"/>
  <c r="AA987" i="8"/>
  <c r="AB987" i="8" s="1"/>
  <c r="AC987" i="8" s="1"/>
  <c r="AA171" i="8"/>
  <c r="AB171" i="8" s="1"/>
  <c r="AC171" i="8" s="1"/>
  <c r="AA160" i="8"/>
  <c r="AB160" i="8" s="1"/>
  <c r="AC160" i="8" s="1"/>
  <c r="AA335" i="8"/>
  <c r="AB335" i="8" s="1"/>
  <c r="AC335" i="8" s="1"/>
  <c r="AA352" i="8"/>
  <c r="AB352" i="8" s="1"/>
  <c r="AC352" i="8" s="1"/>
  <c r="AA504" i="8"/>
  <c r="AB504" i="8" s="1"/>
  <c r="AC504" i="8" s="1"/>
  <c r="AA595" i="8"/>
  <c r="AB595" i="8" s="1"/>
  <c r="AC595" i="8" s="1"/>
  <c r="AA657" i="8"/>
  <c r="AB657" i="8" s="1"/>
  <c r="AC657" i="8" s="1"/>
  <c r="AA930" i="8"/>
  <c r="AB930" i="8" s="1"/>
  <c r="AC930" i="8" s="1"/>
  <c r="AA53" i="8"/>
  <c r="AA35" i="8"/>
  <c r="AB35" i="8" s="1"/>
  <c r="AC35" i="8" s="1"/>
  <c r="AA356" i="8"/>
  <c r="AB356" i="8" s="1"/>
  <c r="AC356" i="8" s="1"/>
  <c r="AA317" i="8"/>
  <c r="AB317" i="8" s="1"/>
  <c r="AC317" i="8" s="1"/>
  <c r="AA397" i="8"/>
  <c r="AB397" i="8" s="1"/>
  <c r="AC397" i="8" s="1"/>
  <c r="AA483" i="8"/>
  <c r="AB483" i="8" s="1"/>
  <c r="AC483" i="8" s="1"/>
  <c r="AA577" i="8"/>
  <c r="AB577" i="8" s="1"/>
  <c r="AC577" i="8" s="1"/>
  <c r="AA586" i="8"/>
  <c r="AB586" i="8" s="1"/>
  <c r="AC586" i="8" s="1"/>
  <c r="AA727" i="8"/>
  <c r="AB727" i="8" s="1"/>
  <c r="AC727" i="8" s="1"/>
  <c r="AA736" i="8"/>
  <c r="AB736" i="8" s="1"/>
  <c r="AC736" i="8" s="1"/>
  <c r="AA812" i="8"/>
  <c r="AB812" i="8" s="1"/>
  <c r="AC812" i="8" s="1"/>
  <c r="AA926" i="8"/>
  <c r="AB926" i="8" s="1"/>
  <c r="AC926" i="8" s="1"/>
  <c r="AA994" i="8"/>
  <c r="AB994" i="8" s="1"/>
  <c r="AC994" i="8" s="1"/>
  <c r="AA108" i="8"/>
  <c r="AB108" i="8" s="1"/>
  <c r="AC108" i="8" s="1"/>
  <c r="AA127" i="8"/>
  <c r="AB127" i="8" s="1"/>
  <c r="AC127" i="8" s="1"/>
  <c r="AA220" i="8"/>
  <c r="AB220" i="8" s="1"/>
  <c r="AC220" i="8" s="1"/>
  <c r="AA301" i="8"/>
  <c r="AB301" i="8" s="1"/>
  <c r="AC301" i="8" s="1"/>
  <c r="AA367" i="8"/>
  <c r="AB367" i="8" s="1"/>
  <c r="AC367" i="8" s="1"/>
  <c r="AA576" i="8"/>
  <c r="AB576" i="8" s="1"/>
  <c r="AC576" i="8" s="1"/>
  <c r="AA493" i="8"/>
  <c r="AB493" i="8" s="1"/>
  <c r="AC493" i="8" s="1"/>
  <c r="AA555" i="8"/>
  <c r="AB555" i="8" s="1"/>
  <c r="AC555" i="8" s="1"/>
  <c r="AA659" i="8"/>
  <c r="AB659" i="8" s="1"/>
  <c r="AC659" i="8" s="1"/>
  <c r="AA764" i="8"/>
  <c r="AB764" i="8" s="1"/>
  <c r="AC764" i="8" s="1"/>
  <c r="AA756" i="8"/>
  <c r="AB756" i="8" s="1"/>
  <c r="AC756" i="8" s="1"/>
  <c r="AA864" i="8"/>
  <c r="AB864" i="8" s="1"/>
  <c r="AC864" i="8" s="1"/>
  <c r="AA992" i="8"/>
  <c r="AB992" i="8" s="1"/>
  <c r="AC992" i="8" s="1"/>
  <c r="AA33" i="8"/>
  <c r="AB33" i="8" s="1"/>
  <c r="AC33" i="8" s="1"/>
  <c r="AA45" i="8"/>
  <c r="AB45" i="8" s="1"/>
  <c r="AC45" i="8" s="1"/>
  <c r="AA18" i="8"/>
  <c r="AB18" i="8" s="1"/>
  <c r="AC18" i="8" s="1"/>
  <c r="AC15" i="8"/>
  <c r="AZ13" i="8" s="1"/>
  <c r="L27" i="5" s="1"/>
  <c r="Z27" i="5" s="1"/>
  <c r="BB13" i="8"/>
  <c r="AY13" i="8"/>
  <c r="J27" i="5" s="1"/>
  <c r="AC8" i="8"/>
  <c r="AZ6" i="8" s="1"/>
  <c r="L20" i="5" s="1"/>
  <c r="Z20" i="5" s="1"/>
  <c r="AY6" i="8"/>
  <c r="J20" i="5" s="1"/>
  <c r="BB6" i="8"/>
  <c r="Q79" i="7"/>
  <c r="M79" i="7"/>
  <c r="Q18" i="2" s="1"/>
  <c r="AD18" i="2" s="1"/>
  <c r="M77" i="7"/>
  <c r="Q16" i="2" s="1"/>
  <c r="AB16" i="2" s="1"/>
  <c r="Q77" i="7"/>
  <c r="AD36" i="7"/>
  <c r="AG35" i="7"/>
  <c r="AJ34" i="7"/>
  <c r="AE33" i="7"/>
  <c r="AH32" i="7"/>
  <c r="AC31" i="7"/>
  <c r="AF30" i="7"/>
  <c r="AI29" i="7"/>
  <c r="AD28" i="7"/>
  <c r="AG27" i="7"/>
  <c r="AJ26" i="7"/>
  <c r="AE25" i="7"/>
  <c r="AH24" i="7"/>
  <c r="AC36" i="7"/>
  <c r="AF35" i="7"/>
  <c r="AJ36" i="7"/>
  <c r="AE35" i="7"/>
  <c r="AH34" i="7"/>
  <c r="AC33" i="7"/>
  <c r="AF32" i="7"/>
  <c r="AI36" i="7"/>
  <c r="AD35" i="7"/>
  <c r="AG34" i="7"/>
  <c r="AJ33" i="7"/>
  <c r="AE32" i="7"/>
  <c r="AH31" i="7"/>
  <c r="AC30" i="7"/>
  <c r="AF29" i="7"/>
  <c r="AI28" i="7"/>
  <c r="AD27" i="7"/>
  <c r="AG26" i="7"/>
  <c r="AJ25" i="7"/>
  <c r="AE24" i="7"/>
  <c r="AH36" i="7"/>
  <c r="AC35" i="7"/>
  <c r="AF34" i="7"/>
  <c r="AI33" i="7"/>
  <c r="AD32" i="7"/>
  <c r="AG31" i="7"/>
  <c r="AJ30" i="7"/>
  <c r="AE29" i="7"/>
  <c r="AH28" i="7"/>
  <c r="AC27" i="7"/>
  <c r="AF26" i="7"/>
  <c r="AI25" i="7"/>
  <c r="AD24" i="7"/>
  <c r="AG23" i="7"/>
  <c r="AJ22" i="7"/>
  <c r="AG36" i="7"/>
  <c r="AJ35" i="7"/>
  <c r="AE34" i="7"/>
  <c r="AH33" i="7"/>
  <c r="AC32" i="7"/>
  <c r="AI35" i="7"/>
  <c r="AI30" i="7"/>
  <c r="AH29" i="7"/>
  <c r="AG28" i="7"/>
  <c r="AI27" i="7"/>
  <c r="AH26" i="7"/>
  <c r="AG25" i="7"/>
  <c r="AF24" i="7"/>
  <c r="AD23" i="7"/>
  <c r="AC22" i="7"/>
  <c r="AJ21" i="7"/>
  <c r="AE20" i="7"/>
  <c r="AH19" i="7"/>
  <c r="AC18" i="7"/>
  <c r="AF17" i="7"/>
  <c r="AI16" i="7"/>
  <c r="AD15" i="7"/>
  <c r="AG14" i="7"/>
  <c r="AJ13" i="7"/>
  <c r="AE12" i="7"/>
  <c r="AH11" i="7"/>
  <c r="AH35" i="7"/>
  <c r="AJ31" i="7"/>
  <c r="AH30" i="7"/>
  <c r="AG29" i="7"/>
  <c r="AF28" i="7"/>
  <c r="AH27" i="7"/>
  <c r="AE26" i="7"/>
  <c r="AF25" i="7"/>
  <c r="AC24" i="7"/>
  <c r="AI31" i="7"/>
  <c r="AG30" i="7"/>
  <c r="AD29" i="7"/>
  <c r="AE28" i="7"/>
  <c r="AF27" i="7"/>
  <c r="AD26" i="7"/>
  <c r="AJ32" i="7"/>
  <c r="AF31" i="7"/>
  <c r="AE30" i="7"/>
  <c r="AC29" i="7"/>
  <c r="AC28" i="7"/>
  <c r="AE27" i="7"/>
  <c r="AC26" i="7"/>
  <c r="AC25" i="7"/>
  <c r="AJ23" i="7"/>
  <c r="AH22" i="7"/>
  <c r="AG21" i="7"/>
  <c r="AJ20" i="7"/>
  <c r="AE19" i="7"/>
  <c r="AH18" i="7"/>
  <c r="AC17" i="7"/>
  <c r="AF16" i="7"/>
  <c r="AI15" i="7"/>
  <c r="AD14" i="7"/>
  <c r="AG13" i="7"/>
  <c r="AJ12" i="7"/>
  <c r="AE11" i="7"/>
  <c r="AH10" i="7"/>
  <c r="AI32" i="7"/>
  <c r="AE31" i="7"/>
  <c r="AD30" i="7"/>
  <c r="AI23" i="7"/>
  <c r="AG22" i="7"/>
  <c r="AF21" i="7"/>
  <c r="AI20" i="7"/>
  <c r="AD19" i="7"/>
  <c r="AG18" i="7"/>
  <c r="AJ17" i="7"/>
  <c r="AE16" i="7"/>
  <c r="AH15" i="7"/>
  <c r="AC14" i="7"/>
  <c r="AF13" i="7"/>
  <c r="AF36" i="7"/>
  <c r="AI34" i="7"/>
  <c r="AG33" i="7"/>
  <c r="AG32" i="7"/>
  <c r="AD31" i="7"/>
  <c r="AJ24" i="7"/>
  <c r="AH23" i="7"/>
  <c r="AF22" i="7"/>
  <c r="AE21" i="7"/>
  <c r="AH20" i="7"/>
  <c r="AC19" i="7"/>
  <c r="AF18" i="7"/>
  <c r="AI17" i="7"/>
  <c r="AD16" i="7"/>
  <c r="AG15" i="7"/>
  <c r="AJ14" i="7"/>
  <c r="AE13" i="7"/>
  <c r="AH12" i="7"/>
  <c r="AE36" i="7"/>
  <c r="AI26" i="7"/>
  <c r="AD22" i="7"/>
  <c r="AH21" i="7"/>
  <c r="AJ18" i="7"/>
  <c r="AD17" i="7"/>
  <c r="AJ16" i="7"/>
  <c r="AE15" i="7"/>
  <c r="AC13" i="7"/>
  <c r="AI11" i="7"/>
  <c r="AE10" i="7"/>
  <c r="AF9" i="7"/>
  <c r="AI8" i="7"/>
  <c r="AG11" i="7"/>
  <c r="AD10" i="7"/>
  <c r="AE9" i="7"/>
  <c r="AE17" i="7"/>
  <c r="AD13" i="7"/>
  <c r="AJ8" i="7"/>
  <c r="AD21" i="7"/>
  <c r="AI18" i="7"/>
  <c r="AH16" i="7"/>
  <c r="AC15" i="7"/>
  <c r="AI12" i="7"/>
  <c r="AH8" i="7"/>
  <c r="AC21" i="7"/>
  <c r="AG20" i="7"/>
  <c r="AE18" i="7"/>
  <c r="AG16" i="7"/>
  <c r="AI14" i="7"/>
  <c r="AG12" i="7"/>
  <c r="AF11" i="7"/>
  <c r="AC10" i="7"/>
  <c r="AD9" i="7"/>
  <c r="AG8" i="7"/>
  <c r="AH9" i="7"/>
  <c r="AJ29" i="7"/>
  <c r="AH25" i="7"/>
  <c r="AF20" i="7"/>
  <c r="AD18" i="7"/>
  <c r="AC16" i="7"/>
  <c r="AH14" i="7"/>
  <c r="AF12" i="7"/>
  <c r="AD11" i="7"/>
  <c r="AC9" i="7"/>
  <c r="AF8" i="7"/>
  <c r="AG19" i="7"/>
  <c r="AG17" i="7"/>
  <c r="AC8" i="7"/>
  <c r="AC34" i="7"/>
  <c r="AC23" i="7"/>
  <c r="AF15" i="7"/>
  <c r="AJ11" i="7"/>
  <c r="AF10" i="7"/>
  <c r="AG9" i="7"/>
  <c r="AD25" i="7"/>
  <c r="AI24" i="7"/>
  <c r="AD20" i="7"/>
  <c r="AJ19" i="7"/>
  <c r="AF14" i="7"/>
  <c r="AD12" i="7"/>
  <c r="AC11" i="7"/>
  <c r="AJ10" i="7"/>
  <c r="AJ9" i="7"/>
  <c r="AE8" i="7"/>
  <c r="AD34" i="7"/>
  <c r="AF33" i="7"/>
  <c r="AJ27" i="7"/>
  <c r="AE23" i="7"/>
  <c r="AI22" i="7"/>
  <c r="AJ15" i="7"/>
  <c r="AH13" i="7"/>
  <c r="AG10" i="7"/>
  <c r="AD33" i="7"/>
  <c r="AI21" i="7"/>
  <c r="AJ28" i="7"/>
  <c r="AG24" i="7"/>
  <c r="AF23" i="7"/>
  <c r="AC20" i="7"/>
  <c r="AI19" i="7"/>
  <c r="AH17" i="7"/>
  <c r="AE14" i="7"/>
  <c r="AI13" i="7"/>
  <c r="AC12" i="7"/>
  <c r="AI10" i="7"/>
  <c r="AI9" i="7"/>
  <c r="AD8" i="7"/>
  <c r="AE22" i="7"/>
  <c r="AF19" i="7"/>
  <c r="Q81" i="7"/>
  <c r="M81" i="7"/>
  <c r="Q20" i="2" s="1"/>
  <c r="AF20" i="2" s="1"/>
  <c r="AS82" i="7"/>
  <c r="AN81" i="7"/>
  <c r="AQ80" i="7"/>
  <c r="AT79" i="7"/>
  <c r="AO78" i="7"/>
  <c r="AR77" i="7"/>
  <c r="AR82" i="7"/>
  <c r="AM81" i="7"/>
  <c r="AP80" i="7"/>
  <c r="AS79" i="7"/>
  <c r="AN78" i="7"/>
  <c r="AQ77" i="7"/>
  <c r="AQ82" i="7"/>
  <c r="AT81" i="7"/>
  <c r="AO80" i="7"/>
  <c r="AR79" i="7"/>
  <c r="AM78" i="7"/>
  <c r="AP77" i="7"/>
  <c r="AP82" i="7"/>
  <c r="AS81" i="7"/>
  <c r="AN80" i="7"/>
  <c r="AQ79" i="7"/>
  <c r="AT78" i="7"/>
  <c r="AO77" i="7"/>
  <c r="AO82" i="7"/>
  <c r="AR81" i="7"/>
  <c r="AM80" i="7"/>
  <c r="AP79" i="7"/>
  <c r="AS78" i="7"/>
  <c r="AN77" i="7"/>
  <c r="AN82" i="7"/>
  <c r="AQ81" i="7"/>
  <c r="AT80" i="7"/>
  <c r="AO79" i="7"/>
  <c r="AR78" i="7"/>
  <c r="AM77" i="7"/>
  <c r="AS80" i="7"/>
  <c r="AT77" i="7"/>
  <c r="AT82" i="7"/>
  <c r="AR80" i="7"/>
  <c r="AS77" i="7"/>
  <c r="AM82" i="7"/>
  <c r="AN79" i="7"/>
  <c r="AM79" i="7"/>
  <c r="AO81" i="7"/>
  <c r="AP81" i="7"/>
  <c r="AP78" i="7"/>
  <c r="AQ78" i="7"/>
  <c r="Q80" i="7"/>
  <c r="M80" i="7"/>
  <c r="Q19" i="2" s="1"/>
  <c r="AE19" i="2" s="1"/>
  <c r="Q78" i="7"/>
  <c r="M78" i="7"/>
  <c r="Q17" i="2" s="1"/>
  <c r="AC17" i="2" s="1"/>
  <c r="M82" i="7"/>
  <c r="Q21" i="2" s="1"/>
  <c r="AG21" i="2" s="1"/>
  <c r="Q82" i="7"/>
  <c r="AY12" i="8" l="1"/>
  <c r="J26" i="5" s="1"/>
  <c r="AC14" i="8"/>
  <c r="AZ12" i="8" s="1"/>
  <c r="L26" i="5" s="1"/>
  <c r="Z26" i="5" s="1"/>
  <c r="S8" i="8"/>
  <c r="AB12" i="8"/>
  <c r="S12" i="8"/>
  <c r="S50" i="8"/>
  <c r="AB50" i="8"/>
  <c r="AC50" i="8" s="1"/>
  <c r="AB67" i="8"/>
  <c r="AC67" i="8" s="1"/>
  <c r="S67" i="8"/>
  <c r="AB247" i="8"/>
  <c r="AC247" i="8" s="1"/>
  <c r="S247" i="8"/>
  <c r="BB30" i="8"/>
  <c r="BB59" i="8"/>
  <c r="BB55" i="8"/>
  <c r="BB42" i="8"/>
  <c r="BB62" i="8"/>
  <c r="BB61" i="8"/>
  <c r="BB57" i="8"/>
  <c r="BB41" i="8"/>
  <c r="BB28" i="8"/>
  <c r="BB27" i="8"/>
  <c r="BB22" i="8"/>
  <c r="BB50" i="8"/>
  <c r="BB35" i="8"/>
  <c r="BB21" i="8"/>
  <c r="BB24" i="8"/>
  <c r="BB63" i="8"/>
  <c r="BB44" i="8"/>
  <c r="BB60" i="8"/>
  <c r="BB20" i="8"/>
  <c r="BB43" i="8"/>
  <c r="BB53" i="8"/>
  <c r="BB37" i="8"/>
  <c r="BB65" i="8"/>
  <c r="AC16" i="8"/>
  <c r="BB38" i="8"/>
  <c r="BB31" i="8"/>
  <c r="BB52" i="8"/>
  <c r="BB48" i="8"/>
  <c r="BB15" i="8"/>
  <c r="BB45" i="8"/>
  <c r="BB17" i="8"/>
  <c r="BB47" i="8"/>
  <c r="BB58" i="8"/>
  <c r="BB26" i="8"/>
  <c r="BB36" i="8"/>
  <c r="BB49" i="8"/>
  <c r="BB40" i="8"/>
  <c r="BB33" i="8"/>
  <c r="BB56" i="8"/>
  <c r="BB14" i="8"/>
  <c r="BB54" i="8"/>
  <c r="BB16" i="8"/>
  <c r="BB46" i="8"/>
  <c r="BB29" i="8"/>
  <c r="BB51" i="8"/>
  <c r="BB23" i="8"/>
  <c r="BB39" i="8"/>
  <c r="BB19" i="8"/>
  <c r="BB32" i="8"/>
  <c r="BB25" i="8"/>
  <c r="BB18" i="8"/>
  <c r="BB34" i="8"/>
  <c r="BB64" i="8"/>
  <c r="S55" i="8"/>
  <c r="AB55" i="8"/>
  <c r="AC55" i="8" s="1"/>
  <c r="AB11" i="8"/>
  <c r="S11" i="8"/>
  <c r="S54" i="8"/>
  <c r="AB54" i="8"/>
  <c r="AC54" i="8" s="1"/>
  <c r="S209" i="8"/>
  <c r="AB209" i="8"/>
  <c r="AC209" i="8" s="1"/>
  <c r="S15" i="8"/>
  <c r="AB53" i="8"/>
  <c r="AC53" i="8" s="1"/>
  <c r="S53" i="8"/>
  <c r="S57" i="8"/>
  <c r="AB57" i="8"/>
  <c r="AC57" i="8" s="1"/>
  <c r="AB248" i="8"/>
  <c r="AC248" i="8" s="1"/>
  <c r="S248" i="8"/>
  <c r="S47" i="8"/>
  <c r="AB47" i="8"/>
  <c r="AC47" i="8" s="1"/>
  <c r="AB9" i="8"/>
  <c r="S9" i="8"/>
  <c r="AB48" i="8"/>
  <c r="AC48" i="8" s="1"/>
  <c r="S48" i="8"/>
  <c r="S246" i="8"/>
  <c r="AB246" i="8"/>
  <c r="AC246" i="8" s="1"/>
  <c r="S69" i="8"/>
  <c r="AB65" i="8"/>
  <c r="AC65" i="8" s="1"/>
  <c r="S65" i="8"/>
  <c r="S70" i="8"/>
  <c r="S10" i="8"/>
  <c r="AD12" i="8" s="1"/>
  <c r="AB49" i="8"/>
  <c r="AC49" i="8" s="1"/>
  <c r="S49" i="8"/>
  <c r="S71" i="8"/>
  <c r="AB71" i="8"/>
  <c r="AC71" i="8" s="1"/>
  <c r="AB68" i="8"/>
  <c r="AC68" i="8" s="1"/>
  <c r="S68" i="8"/>
  <c r="AC10" i="8"/>
  <c r="AZ8" i="8" s="1"/>
  <c r="L22" i="5" s="1"/>
  <c r="Z22" i="5" s="1"/>
  <c r="AY8" i="8"/>
  <c r="J22" i="5" s="1"/>
  <c r="BB8" i="8"/>
  <c r="S208" i="8"/>
  <c r="AB208" i="8"/>
  <c r="AC208" i="8" s="1"/>
  <c r="AB13" i="8"/>
  <c r="S13" i="8"/>
  <c r="AB51" i="8"/>
  <c r="AC51" i="8" s="1"/>
  <c r="S51" i="8"/>
  <c r="S66" i="8"/>
  <c r="AB66" i="8"/>
  <c r="AC66" i="8" s="1"/>
  <c r="S206" i="8"/>
  <c r="AD206" i="8" s="1"/>
  <c r="AB206" i="8"/>
  <c r="AC206" i="8" s="1"/>
  <c r="S207" i="8"/>
  <c r="AB245" i="8"/>
  <c r="AC245" i="8" s="1"/>
  <c r="S245" i="8"/>
  <c r="AD245" i="8" s="1"/>
  <c r="AB211" i="8"/>
  <c r="AC211" i="8" s="1"/>
  <c r="S211" i="8"/>
  <c r="S210" i="8"/>
  <c r="AB210" i="8"/>
  <c r="AC210" i="8" s="1"/>
  <c r="S14" i="8"/>
  <c r="S56" i="8"/>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1" i="7"/>
  <c r="AC80" i="7"/>
  <c r="AF79" i="7"/>
  <c r="AI78" i="7"/>
  <c r="AD77" i="7"/>
  <c r="AD82" i="7"/>
  <c r="AG81" i="7"/>
  <c r="AJ80" i="7"/>
  <c r="AE79" i="7"/>
  <c r="AH78" i="7"/>
  <c r="AC77" i="7"/>
  <c r="AF81" i="7"/>
  <c r="AG78" i="7"/>
  <c r="AE81" i="7"/>
  <c r="AF78" i="7"/>
  <c r="AI80" i="7"/>
  <c r="AJ77" i="7"/>
  <c r="AJ82" i="7"/>
  <c r="AH80" i="7"/>
  <c r="AI77" i="7"/>
  <c r="AC82" i="7"/>
  <c r="AD79" i="7"/>
  <c r="AC79" i="7"/>
  <c r="AD10" i="8" l="1"/>
  <c r="AD11" i="8"/>
  <c r="AD8" i="8"/>
  <c r="AD55" i="8"/>
  <c r="AD56" i="8"/>
  <c r="AD57" i="8"/>
  <c r="AD53" i="8"/>
  <c r="AD54" i="8"/>
  <c r="AC11" i="8"/>
  <c r="AZ9" i="8" s="1"/>
  <c r="L23" i="5" s="1"/>
  <c r="Z23" i="5" s="1"/>
  <c r="BB9" i="8"/>
  <c r="AY9" i="8"/>
  <c r="J23" i="5" s="1"/>
  <c r="AD9" i="8"/>
  <c r="AC12" i="8"/>
  <c r="AZ10" i="8" s="1"/>
  <c r="L24" i="5" s="1"/>
  <c r="Z24" i="5" s="1"/>
  <c r="BB10" i="8"/>
  <c r="AY10" i="8"/>
  <c r="J24" i="5" s="1"/>
  <c r="AD65" i="8"/>
  <c r="BB7" i="8"/>
  <c r="AY7" i="8"/>
  <c r="J21" i="5" s="1"/>
  <c r="AC9" i="8"/>
  <c r="AZ7" i="8" s="1"/>
  <c r="L21" i="5" s="1"/>
  <c r="Z21" i="5" s="1"/>
  <c r="AD13" i="8"/>
  <c r="AD47" i="8"/>
  <c r="AD50" i="8"/>
  <c r="AD51" i="8"/>
  <c r="AD48" i="8"/>
  <c r="AD49" i="8"/>
  <c r="AD15" i="8"/>
  <c r="AC13" i="8"/>
  <c r="AZ11" i="8" s="1"/>
  <c r="L25" i="5" s="1"/>
  <c r="Z25" i="5" s="1"/>
  <c r="AY11" i="8"/>
  <c r="J25" i="5" s="1"/>
  <c r="BB11" i="8"/>
  <c r="AD14"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<sst xmlns="http://schemas.openxmlformats.org/spreadsheetml/2006/main" count="5017" uniqueCount="1115">
  <si>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</si>
  <si>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</si>
  <si>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</si>
  <si>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</si>
  <si>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</si>
  <si>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</si>
  <si>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</si>
  <si>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</si>
  <si>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</si>
  <si>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</si>
  <si>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</si>
  <si>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</si>
  <si>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</si>
  <si>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</si>
  <si>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</si>
  <si>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</si>
  <si>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</si>
  <si>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</si>
  <si>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</si>
  <si>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</si>
  <si>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</si>
  <si>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</si>
  <si>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</si>
  <si>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</si>
  <si>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</si>
  <si>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</si>
  <si>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</si>
  <si>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</si>
  <si>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</si>
  <si>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</si>
  <si>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</si>
  <si>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</si>
  <si>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</si>
  <si>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</si>
  <si>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</si>
  <si>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</si>
  <si>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</si>
  <si>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</si>
  <si>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</si>
  <si>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</si>
  <si>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</si>
  <si>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</si>
  <si>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</si>
  <si>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</si>
  <si>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</si>
  <si>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</si>
  <si>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</si>
  <si>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</si>
  <si>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</si>
  <si>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</si>
  <si>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</si>
  <si>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</si>
  <si>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</si>
  <si>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</si>
  <si>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</si>
  <si>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</si>
  <si>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</si>
  <si>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</si>
  <si>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</si>
  <si>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</si>
  <si>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</si>
  <si>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</si>
  <si>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</si>
  <si>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</si>
  <si>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</si>
  <si>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</si>
  <si>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</si>
  <si>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</si>
  <si>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</si>
  <si>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</si>
  <si>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</si>
  <si>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</si>
  <si>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</si>
  <si>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</si>
  <si>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</si>
  <si>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</si>
  <si>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</si>
  <si>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</si>
  <si>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</si>
  <si>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</si>
  <si>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</si>
  <si>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</si>
  <si>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</si>
  <si>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</si>
  <si>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</si>
  <si>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</si>
  <si>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</si>
  <si>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</si>
  <si>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</si>
  <si>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</si>
  <si>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</si>
  <si>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</si>
  <si>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</si>
  <si>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</si>
  <si>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</si>
  <si>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</si>
  <si>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</si>
  <si>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</si>
  <si>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</si>
  <si>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</si>
  <si>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</si>
  <si>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</si>
  <si>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</si>
  <si>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</si>
  <si>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</si>
  <si>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</si>
  <si>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</si>
  <si>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</si>
  <si>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</si>
  <si>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</si>
  <si>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</si>
  <si>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Little Neston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</si>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</sst>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A8917CC2-121D-4BAD-AB2A-CA49866CE8DC}"/>
    <cellStyle name="Currency 2" xfId="11" xr:uid="{7AEECA94-E21B-4AD6-874C-D57134EA3572}"/>
    <cellStyle name="Hyperlink 2" xfId="2" xr:uid="{17F04FDC-895A-4CD9-B6EC-EF7D618E5E37}"/>
    <cellStyle name="Normal" xfId="0" builtinId="0"/>
    <cellStyle name="Normal 2" xfId="1" xr:uid="{7094D89C-1528-40DA-8DF9-DB8D58414F8F}"/>
    <cellStyle name="Normal 2 2 2" xfId="3" xr:uid="{13206C43-6E40-401E-BC97-740CC2B0A78B}"/>
    <cellStyle name="Normal 3" xfId="4" xr:uid="{327BFA3A-B20D-4225-B344-5DD3C1A86F1C}"/>
    <cellStyle name="Normal 5" xfId="9" xr:uid="{2B2A1A47-BE32-447C-9BA2-4CF09FFBED72}"/>
    <cellStyle name="Normal 6" xfId="7" xr:uid="{F2F34B24-8E43-494B-95FD-B917A11A41AE}"/>
    <cellStyle name="Per cent 2" xfId="8" xr:uid="{AD089073-BBF4-4DB5-B8F2-1E3A2BCD6B1F}"/>
    <cellStyle name="Percent 2" xfId="6" xr:uid="{894F7C80-AAF9-448B-8B8C-01808AC4FC1C}"/>
    <cellStyle name="Percent 2 2" xfId="10" xr:uid="{1FD48095-E0EA-4735-8EC2-D53F99BAECBA}"/>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E1BD-4D9E-A931-8D0B7D7ED3E4}"/>
              </c:ext>
            </c:extLst>
          </c:dPt>
          <c:dPt>
            <c:idx val="1"/>
            <c:invertIfNegative val="0"/>
            <c:bubble3D val="0"/>
            <c:spPr>
              <a:solidFill>
                <a:srgbClr val="1B8E82"/>
              </a:solidFill>
            </c:spPr>
            <c:extLst>
              <c:ext xmlns:c16="http://schemas.microsoft.com/office/drawing/2014/chart" uri="{C3380CC4-5D6E-409C-BE32-E72D297353CC}">
                <c16:uniqueId val="{00000003-E1BD-4D9E-A931-8D0B7D7ED3E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E1BD-4D9E-A931-8D0B7D7ED3E4}"/>
              </c:ext>
            </c:extLst>
          </c:dPt>
          <c:dPt>
            <c:idx val="3"/>
            <c:invertIfNegative val="0"/>
            <c:bubble3D val="0"/>
            <c:spPr>
              <a:solidFill>
                <a:srgbClr val="1C4A4F"/>
              </a:solidFill>
            </c:spPr>
            <c:extLst>
              <c:ext xmlns:c16="http://schemas.microsoft.com/office/drawing/2014/chart" uri="{C3380CC4-5D6E-409C-BE32-E72D297353CC}">
                <c16:uniqueId val="{00000007-E1BD-4D9E-A931-8D0B7D7ED3E4}"/>
              </c:ext>
            </c:extLst>
          </c:dPt>
          <c:dPt>
            <c:idx val="4"/>
            <c:invertIfNegative val="0"/>
            <c:bubble3D val="0"/>
            <c:spPr>
              <a:solidFill>
                <a:srgbClr val="D7A928"/>
              </a:solidFill>
            </c:spPr>
            <c:extLst>
              <c:ext xmlns:c16="http://schemas.microsoft.com/office/drawing/2014/chart" uri="{C3380CC4-5D6E-409C-BE32-E72D297353CC}">
                <c16:uniqueId val="{00000009-E1BD-4D9E-A931-8D0B7D7ED3E4}"/>
              </c:ext>
            </c:extLst>
          </c:dPt>
          <c:dPt>
            <c:idx val="5"/>
            <c:invertIfNegative val="0"/>
            <c:bubble3D val="0"/>
            <c:spPr>
              <a:solidFill>
                <a:srgbClr val="696969"/>
              </a:solidFill>
            </c:spPr>
            <c:extLst>
              <c:ext xmlns:c16="http://schemas.microsoft.com/office/drawing/2014/chart" uri="{C3380CC4-5D6E-409C-BE32-E72D297353CC}">
                <c16:uniqueId val="{0000000B-E1BD-4D9E-A931-8D0B7D7ED3E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0.93512565751022791</c:v>
                </c:pt>
                <c:pt idx="1">
                  <c:v>1.2273524254821742</c:v>
                </c:pt>
                <c:pt idx="2">
                  <c:v>8.5135398402493667</c:v>
                </c:pt>
                <c:pt idx="3">
                  <c:v>50.633157997272548</c:v>
                </c:pt>
                <c:pt idx="4">
                  <c:v>38.690824079485679</c:v>
                </c:pt>
                <c:pt idx="5">
                  <c:v>0</c:v>
                </c:pt>
              </c:numCache>
            </c:numRef>
          </c:val>
          <c:extLst>
            <c:ext xmlns:c16="http://schemas.microsoft.com/office/drawing/2014/chart" uri="{C3380CC4-5D6E-409C-BE32-E72D297353CC}">
              <c16:uniqueId val="{0000000C-E1BD-4D9E-A931-8D0B7D7ED3E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E1BD-4D9E-A931-8D0B7D7ED3E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4EBF-4175-9CCF-296C170E5C58}"/>
              </c:ext>
            </c:extLst>
          </c:dPt>
          <c:val>
            <c:numRef>
              <c:f>Group!$AB$16:$AB$21</c:f>
              <c:numCache>
                <c:formatCode>General</c:formatCode>
                <c:ptCount val="6"/>
                <c:pt idx="0">
                  <c:v>10.07393584272141</c:v>
                </c:pt>
                <c:pt idx="1">
                  <c:v>100</c:v>
                </c:pt>
                <c:pt idx="2">
                  <c:v>100</c:v>
                </c:pt>
                <c:pt idx="3">
                  <c:v>100</c:v>
                </c:pt>
                <c:pt idx="4">
                  <c:v>100</c:v>
                </c:pt>
                <c:pt idx="5">
                  <c:v>100</c:v>
                </c:pt>
              </c:numCache>
            </c:numRef>
          </c:val>
          <c:extLst>
            <c:ext xmlns:c16="http://schemas.microsoft.com/office/drawing/2014/chart" uri="{C3380CC4-5D6E-409C-BE32-E72D297353CC}">
              <c16:uniqueId val="{00000001-4EBF-4175-9CCF-296C170E5C58}"/>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10.370984947256133</c:v>
                </c:pt>
                <c:pt idx="2">
                  <c:v>100</c:v>
                </c:pt>
                <c:pt idx="3">
                  <c:v>100</c:v>
                </c:pt>
                <c:pt idx="4">
                  <c:v>100</c:v>
                </c:pt>
                <c:pt idx="5">
                  <c:v>100</c:v>
                </c:pt>
              </c:numCache>
            </c:numRef>
          </c:val>
          <c:extLst>
            <c:ext xmlns:c16="http://schemas.microsoft.com/office/drawing/2014/chart" uri="{C3380CC4-5D6E-409C-BE32-E72D297353CC}">
              <c16:uniqueId val="{00000002-4EBF-4175-9CCF-296C170E5C5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4EBF-4175-9CCF-296C170E5C58}"/>
              </c:ext>
            </c:extLst>
          </c:dPt>
          <c:val>
            <c:numRef>
              <c:f>Group!$AD$16:$AD$21</c:f>
              <c:numCache>
                <c:formatCode>General</c:formatCode>
                <c:ptCount val="6"/>
                <c:pt idx="0">
                  <c:v>100</c:v>
                </c:pt>
                <c:pt idx="1">
                  <c:v>100</c:v>
                </c:pt>
                <c:pt idx="2">
                  <c:v>58.522063771068133</c:v>
                </c:pt>
                <c:pt idx="3">
                  <c:v>100</c:v>
                </c:pt>
                <c:pt idx="4">
                  <c:v>100</c:v>
                </c:pt>
                <c:pt idx="5">
                  <c:v>100</c:v>
                </c:pt>
              </c:numCache>
            </c:numRef>
          </c:val>
          <c:extLst>
            <c:ext xmlns:c16="http://schemas.microsoft.com/office/drawing/2014/chart" uri="{C3380CC4-5D6E-409C-BE32-E72D297353CC}">
              <c16:uniqueId val="{00000004-4EBF-4175-9CCF-296C170E5C5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4EBF-4175-9CCF-296C170E5C58}"/>
              </c:ext>
            </c:extLst>
          </c:dPt>
          <c:val>
            <c:numRef>
              <c:f>Group!$AE$16:$AE$21</c:f>
              <c:numCache>
                <c:formatCode>General</c:formatCode>
                <c:ptCount val="6"/>
                <c:pt idx="0">
                  <c:v>100</c:v>
                </c:pt>
                <c:pt idx="1">
                  <c:v>100</c:v>
                </c:pt>
                <c:pt idx="2">
                  <c:v>100</c:v>
                </c:pt>
                <c:pt idx="3">
                  <c:v>174.68703849673022</c:v>
                </c:pt>
                <c:pt idx="4">
                  <c:v>100</c:v>
                </c:pt>
                <c:pt idx="5">
                  <c:v>100</c:v>
                </c:pt>
              </c:numCache>
            </c:numRef>
          </c:val>
          <c:extLst>
            <c:ext xmlns:c16="http://schemas.microsoft.com/office/drawing/2014/chart" uri="{C3380CC4-5D6E-409C-BE32-E72D297353CC}">
              <c16:uniqueId val="{00000006-4EBF-4175-9CCF-296C170E5C5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4EBF-4175-9CCF-296C170E5C58}"/>
              </c:ext>
            </c:extLst>
          </c:dPt>
          <c:val>
            <c:numRef>
              <c:f>Group!$AF$16:$AF$21</c:f>
              <c:numCache>
                <c:formatCode>General</c:formatCode>
                <c:ptCount val="6"/>
                <c:pt idx="0">
                  <c:v>100</c:v>
                </c:pt>
                <c:pt idx="1">
                  <c:v>100</c:v>
                </c:pt>
                <c:pt idx="2">
                  <c:v>100</c:v>
                </c:pt>
                <c:pt idx="3">
                  <c:v>100</c:v>
                </c:pt>
                <c:pt idx="4">
                  <c:v>114.35006245935715</c:v>
                </c:pt>
                <c:pt idx="5">
                  <c:v>100</c:v>
                </c:pt>
              </c:numCache>
            </c:numRef>
          </c:val>
          <c:extLst>
            <c:ext xmlns:c16="http://schemas.microsoft.com/office/drawing/2014/chart" uri="{C3380CC4-5D6E-409C-BE32-E72D297353CC}">
              <c16:uniqueId val="{00000008-4EBF-4175-9CCF-296C170E5C58}"/>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4EBF-4175-9CCF-296C170E5C58}"/>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C630-4354-BD23-0647942B4B7D}"/>
              </c:ext>
            </c:extLst>
          </c:dPt>
          <c:val>
            <c:numRef>
              <c:f>Type!$Z$16:$Z$44</c:f>
              <c:numCache>
                <c:formatCode>General</c:formatCode>
                <c:ptCount val="29"/>
                <c:pt idx="0">
                  <c:v>36.435640650345761</c:v>
                </c:pt>
                <c:pt idx="1">
                  <c:v>0</c:v>
                </c:pt>
                <c:pt idx="2">
                  <c:v>0</c:v>
                </c:pt>
                <c:pt idx="3">
                  <c:v>0</c:v>
                </c:pt>
                <c:pt idx="4">
                  <c:v>39.025486327736324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C630-4354-BD23-0647942B4B7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C630-4354-BD23-0647942B4B7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C630-4354-BD23-0647942B4B7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C630-4354-BD23-0647942B4B7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C630-4354-BD23-0647942B4B7D}"/>
              </c:ext>
            </c:extLst>
          </c:dPt>
          <c:val>
            <c:numRef>
              <c:f>Type!$AA$16:$AA$44</c:f>
              <c:numCache>
                <c:formatCode>General</c:formatCode>
                <c:ptCount val="29"/>
                <c:pt idx="0">
                  <c:v>100</c:v>
                </c:pt>
                <c:pt idx="1">
                  <c:v>100</c:v>
                </c:pt>
                <c:pt idx="2">
                  <c:v>100</c:v>
                </c:pt>
                <c:pt idx="3">
                  <c:v>100</c:v>
                </c:pt>
                <c:pt idx="4">
                  <c:v>100</c:v>
                </c:pt>
                <c:pt idx="5">
                  <c:v>0</c:v>
                </c:pt>
                <c:pt idx="6">
                  <c:v>0</c:v>
                </c:pt>
                <c:pt idx="7">
                  <c:v>22.481989061065388</c:v>
                </c:pt>
                <c:pt idx="8">
                  <c:v>11.470377055236826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C630-4354-BD23-0647942B4B7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C630-4354-BD23-0647942B4B7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95.521388790935433</c:v>
                </c:pt>
                <c:pt idx="11">
                  <c:v>162.33511602583249</c:v>
                </c:pt>
                <c:pt idx="12">
                  <c:v>27.078020119370205</c:v>
                </c:pt>
                <c:pt idx="13">
                  <c:v>13.379542549543277</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C630-4354-BD23-0647942B4B7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C630-4354-BD23-0647942B4B7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6.0936378105945641</c:v>
                </c:pt>
                <c:pt idx="15">
                  <c:v>47.009767077820051</c:v>
                </c:pt>
                <c:pt idx="16">
                  <c:v>176.47498296152762</c:v>
                </c:pt>
                <c:pt idx="17">
                  <c:v>375.31544053685013</c:v>
                </c:pt>
                <c:pt idx="18">
                  <c:v>178.98083508747666</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C630-4354-BD23-0647942B4B7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C630-4354-BD23-0647942B4B7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127.32888877820213</c:v>
                </c:pt>
                <c:pt idx="20">
                  <c:v>38.175513103106468</c:v>
                </c:pt>
                <c:pt idx="21">
                  <c:v>238.06564746429584</c:v>
                </c:pt>
                <c:pt idx="22">
                  <c:v>64.282546572723348</c:v>
                </c:pt>
                <c:pt idx="23">
                  <c:v>120.14712515693414</c:v>
                </c:pt>
                <c:pt idx="24">
                  <c:v>80.731346253983759</c:v>
                </c:pt>
                <c:pt idx="25">
                  <c:v>100</c:v>
                </c:pt>
                <c:pt idx="26">
                  <c:v>100</c:v>
                </c:pt>
                <c:pt idx="27">
                  <c:v>100</c:v>
                </c:pt>
                <c:pt idx="28">
                  <c:v>100</c:v>
                </c:pt>
              </c:numCache>
            </c:numRef>
          </c:val>
          <c:extLst>
            <c:ext xmlns:c16="http://schemas.microsoft.com/office/drawing/2014/chart" uri="{C3380CC4-5D6E-409C-BE32-E72D297353CC}">
              <c16:uniqueId val="{00000011-C630-4354-BD23-0647942B4B7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C630-4354-BD23-0647942B4B7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C630-4354-BD23-0647942B4B7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60DE-4F88-97B0-9DD318DE1B7B}"/>
              </c:ext>
            </c:extLst>
          </c:dPt>
          <c:dPt>
            <c:idx val="1"/>
            <c:bubble3D val="0"/>
            <c:extLst>
              <c:ext xmlns:c16="http://schemas.microsoft.com/office/drawing/2014/chart" uri="{C3380CC4-5D6E-409C-BE32-E72D297353CC}">
                <c16:uniqueId val="{00000001-60DE-4F88-97B0-9DD318DE1B7B}"/>
              </c:ext>
            </c:extLst>
          </c:dPt>
          <c:dPt>
            <c:idx val="2"/>
            <c:bubble3D val="0"/>
            <c:extLst>
              <c:ext xmlns:c16="http://schemas.microsoft.com/office/drawing/2014/chart" uri="{C3380CC4-5D6E-409C-BE32-E72D297353CC}">
                <c16:uniqueId val="{00000002-60DE-4F88-97B0-9DD318DE1B7B}"/>
              </c:ext>
            </c:extLst>
          </c:dPt>
          <c:dPt>
            <c:idx val="3"/>
            <c:bubble3D val="0"/>
            <c:extLst>
              <c:ext xmlns:c16="http://schemas.microsoft.com/office/drawing/2014/chart" uri="{C3380CC4-5D6E-409C-BE32-E72D297353CC}">
                <c16:uniqueId val="{00000003-60DE-4F88-97B0-9DD318DE1B7B}"/>
              </c:ext>
            </c:extLst>
          </c:dPt>
          <c:dPt>
            <c:idx val="4"/>
            <c:bubble3D val="0"/>
            <c:extLst>
              <c:ext xmlns:c16="http://schemas.microsoft.com/office/drawing/2014/chart" uri="{C3380CC4-5D6E-409C-BE32-E72D297353CC}">
                <c16:uniqueId val="{00000004-60DE-4F88-97B0-9DD318DE1B7B}"/>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60DE-4F88-97B0-9DD318DE1B7B}"/>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60DE-4F88-97B0-9DD318DE1B7B}"/>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60DE-4F88-97B0-9DD318DE1B7B}"/>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60DE-4F88-97B0-9DD318DE1B7B}"/>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60DE-4F88-97B0-9DD318DE1B7B}"/>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60DE-4F88-97B0-9DD318DE1B7B}"/>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60DE-4F88-97B0-9DD318DE1B7B}"/>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60DE-4F88-97B0-9DD318DE1B7B}"/>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60DE-4F88-97B0-9DD318DE1B7B}"/>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60DE-4F88-97B0-9DD318DE1B7B}"/>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60DE-4F88-97B0-9DD318DE1B7B}"/>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60DE-4F88-97B0-9DD318DE1B7B}"/>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60DE-4F88-97B0-9DD318DE1B7B}"/>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60DE-4F88-97B0-9DD318DE1B7B}"/>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60DE-4F88-97B0-9DD318DE1B7B}"/>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60DE-4F88-97B0-9DD318DE1B7B}"/>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60DE-4F88-97B0-9DD318DE1B7B}"/>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60DE-4F88-97B0-9DD318DE1B7B}"/>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60DE-4F88-97B0-9DD318DE1B7B}"/>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60DE-4F88-97B0-9DD318DE1B7B}"/>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0DE-4F88-97B0-9DD318DE1B7B}"/>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0DE-4F88-97B0-9DD318DE1B7B}"/>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60DE-4F88-97B0-9DD318DE1B7B}"/>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60DE-4F88-97B0-9DD318DE1B7B}"/>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60DE-4F88-97B0-9DD318DE1B7B}"/>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60DE-4F88-97B0-9DD318DE1B7B}"/>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0DE-4F88-97B0-9DD318DE1B7B}"/>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0DE-4F88-97B0-9DD318DE1B7B}"/>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0DE-4F88-97B0-9DD318DE1B7B}"/>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0DE-4F88-97B0-9DD318DE1B7B}"/>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0DE-4F88-97B0-9DD318DE1B7B}"/>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0DE-4F88-97B0-9DD318DE1B7B}"/>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0DE-4F88-97B0-9DD318DE1B7B}"/>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0DE-4F88-97B0-9DD318DE1B7B}"/>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0DE-4F88-97B0-9DD318DE1B7B}"/>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0DE-4F88-97B0-9DD318DE1B7B}"/>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0DE-4F88-97B0-9DD318DE1B7B}"/>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0DE-4F88-97B0-9DD318DE1B7B}"/>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60DE-4F88-97B0-9DD318DE1B7B}"/>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60DE-4F88-97B0-9DD318DE1B7B}"/>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60DE-4F88-97B0-9DD318DE1B7B}"/>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60DE-4F88-97B0-9DD318DE1B7B}"/>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60DE-4F88-97B0-9DD318DE1B7B}"/>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60DE-4F88-97B0-9DD318DE1B7B}"/>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60DE-4F88-97B0-9DD318DE1B7B}"/>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0.487044613286577</c:v>
                </c:pt>
                <c:pt idx="1">
                  <c:v>0</c:v>
                </c:pt>
                <c:pt idx="2">
                  <c:v>0</c:v>
                </c:pt>
                <c:pt idx="3">
                  <c:v>0</c:v>
                </c:pt>
                <c:pt idx="4">
                  <c:v>0.44808104422365086</c:v>
                </c:pt>
                <c:pt idx="5">
                  <c:v>0</c:v>
                </c:pt>
                <c:pt idx="6">
                  <c:v>0</c:v>
                </c:pt>
                <c:pt idx="7">
                  <c:v>0.60393532047535547</c:v>
                </c:pt>
                <c:pt idx="8">
                  <c:v>0.62341710500681857</c:v>
                </c:pt>
                <c:pt idx="9">
                  <c:v>0</c:v>
                </c:pt>
                <c:pt idx="10">
                  <c:v>3.2339762322228718</c:v>
                </c:pt>
                <c:pt idx="11">
                  <c:v>4.0716929670757844</c:v>
                </c:pt>
                <c:pt idx="12">
                  <c:v>0.74030781219559705</c:v>
                </c:pt>
                <c:pt idx="13">
                  <c:v>0.46756282875511396</c:v>
                </c:pt>
                <c:pt idx="14">
                  <c:v>0.33119033703487238</c:v>
                </c:pt>
                <c:pt idx="15">
                  <c:v>1.8312877459575296</c:v>
                </c:pt>
                <c:pt idx="16">
                  <c:v>11.240989674654198</c:v>
                </c:pt>
                <c:pt idx="17">
                  <c:v>20</c:v>
                </c:pt>
                <c:pt idx="18">
                  <c:v>11.513734658094682</c:v>
                </c:pt>
                <c:pt idx="19">
                  <c:v>5.3380089616208846</c:v>
                </c:pt>
                <c:pt idx="20">
                  <c:v>2.123514513929476</c:v>
                </c:pt>
                <c:pt idx="21">
                  <c:v>14.260666277030975</c:v>
                </c:pt>
                <c:pt idx="22">
                  <c:v>3.9742840444184688</c:v>
                </c:pt>
                <c:pt idx="23">
                  <c:v>10.305864017143969</c:v>
                </c:pt>
                <c:pt idx="24">
                  <c:v>2.6884862653419055</c:v>
                </c:pt>
              </c:numCache>
            </c:numRef>
          </c:xVal>
          <c:yVal>
            <c:numRef>
              <c:f>'Customer View Chart'!$X$17:$X$41</c:f>
              <c:numCache>
                <c:formatCode>General</c:formatCode>
                <c:ptCount val="25"/>
                <c:pt idx="0">
                  <c:v>36.435640650345761</c:v>
                </c:pt>
                <c:pt idx="1">
                  <c:v>0</c:v>
                </c:pt>
                <c:pt idx="2">
                  <c:v>0</c:v>
                </c:pt>
                <c:pt idx="3">
                  <c:v>0</c:v>
                </c:pt>
                <c:pt idx="4">
                  <c:v>39.025486327736324</c:v>
                </c:pt>
                <c:pt idx="5">
                  <c:v>0</c:v>
                </c:pt>
                <c:pt idx="6">
                  <c:v>0</c:v>
                </c:pt>
                <c:pt idx="7">
                  <c:v>22.481989061065388</c:v>
                </c:pt>
                <c:pt idx="8">
                  <c:v>11.470377055236826</c:v>
                </c:pt>
                <c:pt idx="9">
                  <c:v>0</c:v>
                </c:pt>
                <c:pt idx="10">
                  <c:v>95.521388790935433</c:v>
                </c:pt>
                <c:pt idx="11">
                  <c:v>162.33511602583249</c:v>
                </c:pt>
                <c:pt idx="12">
                  <c:v>27.078020119370205</c:v>
                </c:pt>
                <c:pt idx="13">
                  <c:v>13.379542549543277</c:v>
                </c:pt>
                <c:pt idx="14">
                  <c:v>6.0936378105945641</c:v>
                </c:pt>
                <c:pt idx="15">
                  <c:v>47.009767077820051</c:v>
                </c:pt>
                <c:pt idx="16">
                  <c:v>176.47498296152762</c:v>
                </c:pt>
                <c:pt idx="17">
                  <c:v>300</c:v>
                </c:pt>
                <c:pt idx="18">
                  <c:v>178.98083508747666</c:v>
                </c:pt>
                <c:pt idx="19">
                  <c:v>127.32888877820213</c:v>
                </c:pt>
                <c:pt idx="20">
                  <c:v>38.175513103106468</c:v>
                </c:pt>
                <c:pt idx="21">
                  <c:v>238.06564746429584</c:v>
                </c:pt>
                <c:pt idx="22">
                  <c:v>64.282546572723348</c:v>
                </c:pt>
                <c:pt idx="23">
                  <c:v>120.14712515693414</c:v>
                </c:pt>
                <c:pt idx="24">
                  <c:v>80.731346253983759</c:v>
                </c:pt>
              </c:numCache>
            </c:numRef>
          </c:yVal>
          <c:smooth val="0"/>
          <c:extLst>
            <c:ext xmlns:c16="http://schemas.microsoft.com/office/drawing/2014/chart" uri="{C3380CC4-5D6E-409C-BE32-E72D297353CC}">
              <c16:uniqueId val="{00000019-60DE-4F88-97B0-9DD318DE1B7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94.972004557211491</c:v>
                </c:pt>
                <c:pt idx="1">
                  <c:v>95.211123027612786</c:v>
                </c:pt>
                <c:pt idx="2">
                  <c:v>90.208456918360653</c:v>
                </c:pt>
                <c:pt idx="3">
                  <c:v>97.501381714810492</c:v>
                </c:pt>
                <c:pt idx="4">
                  <c:v>99.66066026930423</c:v>
                </c:pt>
                <c:pt idx="5">
                  <c:v>103.51567831017483</c:v>
                </c:pt>
                <c:pt idx="6">
                  <c:v>107.15544633127065</c:v>
                </c:pt>
                <c:pt idx="7">
                  <c:v>107.97447500210345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C835-47DC-9884-602D0B5D082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8B698505-4C00-4E8F-9955-7EA2EF357F73}"/>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89096299-6B87-42BF-ACE0-D820C31CC2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A390A089-75E0-491D-9B94-CE704F1C6583}"/>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7006C180-0800-4BA6-ACCF-7BA6D719FA4F}"/>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2EB22463-B2FB-42A6-A1E5-CE0EA3537327}"/>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F5966C48-FB4B-4E52-A78A-3E0B6247366D}"/>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6AD473C3-11B7-426F-919F-3D6095F925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396B8DEC-D89C-4F3A-9DA6-B07CA9D08A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603CE760-948A-4587-B136-07D47B39EA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1EEA038F-AC48-47DC-9E00-A0C0B18B834E}"/>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32AB3A5-3093-4E7B-840D-5A6F13CEA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3D33E750-00E9-4BE9-BA33-EF6523F3ED55}"/>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718645DA-2B8C-DBE3-C902-357C24030C7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2BABFFD5-6088-C069-D833-700F3E9B79EE}"/>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688E4557-E3B2-3479-33DC-AC9B9C5ED5A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D1F90F0-786F-322C-7F46-D9E15D1D8A0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A8D0421-6AAA-3151-B7E2-95E8B372F50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4AF2511-AD81-44BD-84E5-24E14D2543F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792FB33F-88E5-62EE-3001-42EBACE6687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550EAEF3-04C7-9602-59E4-8A89E087D17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369980A-8F49-428F-8CB8-AECF3874F47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4B2EE80-C510-4622-A281-A3FC0A2769AC}"/>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2DAF014A-9FE2-47A3-A974-1672D2E848C4}"/>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97EB3C59-D5B6-41A4-8889-47CCD11B5221}"/>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F99D736-9340-4250-BD70-632932926098}"/>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BC3E640-25B7-4DE5-87FD-377DB544915D}"/>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D98BC078-37FF-4F1A-A373-88937D130A12}"/>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D08D935-461A-44F6-B4E7-675F4228B0C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09C72445-78DA-4768-8DFF-BB49AEA9ECA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354DACDB-6BF4-414F-A9B6-F28C4ED882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5EFAD61-0D96-4280-AED4-A1A7D754AB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598D407-E623-4B94-A2AD-67ACAD075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A4286199-777E-4226-9E11-EDD48BE6CC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03006BBE-5F56-4D8A-8E89-6592ABC0C93C}"/>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F277BEB0-4174-C11A-164A-6A149388EC8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BE6D8A9D-4E54-B202-E6D9-C85E52BC487C}"/>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96D290C2-23DF-287D-58C1-A09E5F75D7F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CA19CB3E-5817-EEC3-0313-3EA70E2E2AA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5F4D9DF-26D9-42A4-6FB9-7AFFF298D97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6A6F044-B346-FC94-4556-828BDB186F0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CED0991-D440-26FA-A4F5-1BE833DFC41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012940E-118C-7ABF-EF7B-9F0F2F289AB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9474F70F-28DA-44F6-A9B7-6C25BEB266E0}"/>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68619AEC-B885-4277-8540-42513F8ADEC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E5935699-24AC-46FD-AFE7-B8CB758974C9}"/>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12C886E3-C382-4B2A-B9BE-2E755592F433}"/>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C92EC58A-D65D-40DF-8AAF-02E70AE2EEB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21EBCD42-2CE1-404C-9672-C6D21019ABE5}"/>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3E31106C-F70A-4622-BC9A-15F365DB596D}"/>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F1D62BC1-F0C7-4C4D-9236-10D904FCA5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310FA625-17EF-4F8E-92C5-2FF3F83BC9C3}"/>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8946D8A0-3D2F-4A0A-B78A-0116451C047B}"/>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56DD3473-81D4-410A-B39A-953282E65D2A}"/>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ADC704B0-9BEE-447A-B156-5304EA602782}"/>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BF7767BD-4FEC-4D8A-A5E2-290EC0010556}"/>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0F58234E-DA68-4BE3-AD1E-8265D06179D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EC4CC84-4A9B-4952-A399-FAB732E0ABAB}"/>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8C52FB78-B47F-4821-803D-9E043DBDAD3F}"/>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1B626DB-5DE2-44D4-9C13-3D6820BE92B7}"/>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87F574C8-464D-4BD1-BF21-475047ACEC38}"/>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9073549B-C2A1-4A7F-96A2-DBBC8F817604}"/>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2C385235-C2A4-400B-854E-BECA92AE3CE0}"/>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E8233D06-909F-4675-84C5-B116A3D55F3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236417F2-2CBB-4636-AB96-2CCF8A10095F}"/>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6CAB383F-00DD-4A52-8F73-48CF31AB2085}"/>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A523DF1-4ED6-4B35-B96E-262D1E853357}"/>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E1614C50-46D4-4C76-90DB-690426A57FE4}"/>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6DBB9801-F7B9-4F12-8004-EDB85FF75366}"/>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C619519-AE22-4479-B5EE-8866DCA4C05A}"/>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CC97F4E2-55C7-48F0-966D-ABB41F584BD2}"/>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B8F7CEF-9A07-459D-8012-927670A686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6A8FCED5-AF81-4C1B-822D-3EF4241829A7}"/>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47FD0420-0A05-43C2-9DCD-274F16FC6D29}"/>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41C20A6D-4E17-42AF-BE72-6B8ED28CB3E0}"/>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99EA0320-DD2F-4270-85A0-55DC9553A6DE}"/>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6ECC80E9-A67B-4988-9ED0-FD94DE528972}"/>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E19B5F53-D3A1-42D1-B5C9-33F7769B134D}"/>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80D178B5-362C-4F48-A6F7-211369B2E35E}"/>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9FF2C9FE-3AA6-48E2-BC93-AEBF478232DD}"/>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1CB977DF-A03C-49E9-A5DA-D6CDD7C7C099}"/>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17A3F1A5-F207-48F0-BB20-617392B0D980}"/>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0D2E04BC-349D-40C9-AA56-32C85900FE72}"/>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15D9257-12D7-4AFD-8489-F3AF4DA051C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DA9207A8-4EB6-4BCF-B9BF-E48CC9291089}"/>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A72ED46C-1E39-4706-AE3C-C5615D90281D}"/>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BA02300D-3B53-4946-A66B-F291C13A782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983A68C-0F08-4138-8106-E44F5C775D9E}"/>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02525B02-B3DC-4657-A6C6-0566DD42ED32}"/>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E0EFA44-7509-4179-8B4F-2FB062FE1868}"/>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1DFCA429-4A54-45A8-B732-1D0C8FF0744E}"/>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2DD9FE46-E0A9-42F9-98A6-16B62E78F29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DF53769D-1808-4808-B6D3-95E81B593916}"/>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7E6FEFF0-D6F6-473B-BEB2-CE12E0850B29}"/>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EFA7B624-FDC8-4AAF-955E-75ADCABCE203}"/>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3731594E-099F-44B4-B551-E5B3054F2A4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73FEBD48-0D20-42BA-BA02-C49165C0ED35}"/>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09FE95EE-2D6E-447B-BB8F-3DD18D06D3F7}"/>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D27B0B31-3D48-4E08-BEBE-CAC697D8F36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BCB614C-2FC8-44BB-A235-2E7011E76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AD60FB63-5A2C-424C-8D26-1B4D2DC3840A}"/>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45E1557C-93CA-4B9D-A838-A97321A0C179}"/>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C89536F-7627-443A-8166-2516919632F4}"/>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D1D60890-3EB1-4EB7-95EE-625FA6255F79}"/>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4F087410-95E5-4EAA-BEB0-913BC029D9F8}"/>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725FB3F2-6F72-4922-A3C9-51C4E19639B0}"/>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FA9573F7-355F-48FE-B8A2-C0C4AFE77694}"/>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529B33F1-F546-42DF-AF6C-0260EE7077C6}"/>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2D5FC6F0-368B-15F3-EF2A-E75E7680F556}"/>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91B2365-51B8-6238-FAB9-ECCB2E02C6A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7C6351A-D8B3-1182-73C1-98214BB4012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445AA43-02CE-0212-6222-2402C08811F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4545271-EEF5-EB6C-8446-FD54F3F2AE8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1D8E1D3-97CC-EFA1-A9A4-5B1C0180F054}"/>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99C9D805-6711-53AC-232A-D50599D2D137}"/>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9C54891B-0A68-1983-781B-4278A76C28BE}"/>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89FFC80-BEA8-482B-9555-A6E80683D1D5}"/>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F73943F-B772-82C6-C90B-285A5E209EF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4B877723-DB20-A8E8-E302-4207FCD1A03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E7633421-83EC-2BD0-1D92-82C0D3B06DBA}"/>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9D2F333-AACC-000F-049C-B9327B5EDE2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FCE8B9E-B7AC-CE82-FF38-67C19F96F37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D7B3BF0D-9A67-AD6C-8384-51FCEB65904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0DE32229-4E18-E2FE-2DA5-BE52711DDC9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1CC48C7-37C9-A2E8-0CE8-BD8C366E274C}"/>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85817A6D-5749-A0C2-4EFB-033C62F39E9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27ACE2B8-8E65-BB55-D2B7-C1E4DF96BE3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AE2742C1-62DF-439C-9C81-B6E69D15ABCE}"/>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BCEFE50-A0B3-4641-B91C-2AF0551734F5}"/>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F92833CC-B009-43EE-8A7B-A5EF965EB07F}"/>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0DE81C3E-29B9-4E12-AB34-599282C8167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9318CE5-D68E-47CC-81C5-9C3BD7C1474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C021B1D-264D-4511-9800-2C32EA335D1E}"/>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C3BE3D9F-2B03-4B98-BA6A-6E4F56F30CB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FF495B07-2BC3-43B8-8462-2944E5859CC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AA817124-33FC-4D9D-A109-C7F89D317C0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E95BE728-72E4-4AC0-B068-526C0340D7DD}"/>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36006522-8B3A-EAD5-9216-DE2584699D2D}"/>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CEC1972F-E20C-13D4-3B05-09D5191AF5DC}"/>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CE79B6CA-9F86-079B-15E2-FAC9F7430143}"/>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C194944E-1BEC-7D43-FA17-2F4AC7584F37}"/>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EC34A558-68BB-ABF8-A54A-E95535C4926E}"/>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4B77B3CC-FBC3-49E3-AFA2-1E8F47513F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C63CCF89-04EA-4430-BE37-06EF575E35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C4C13822-80E5-4712-8832-14E93EFF4A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429C212B-87C3-49A1-8BEB-C624AC4137F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963BC2B8-89E9-4FC1-87A3-499E42AD00D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0B44A85D-38F0-4EF3-AB60-C83A5EBDBFC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4D5DF871-A369-4895-BBD7-8BFC1AE7C43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DA643227-A1F5-4F2A-9C71-3A3560458F0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FA8E6DB9-154C-4844-BD16-F51016FD384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3BA8EFD1-C022-49E4-A35F-D38B7CB780E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49CAFD9A-7D65-4036-A9D7-0A5F7AC5962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02DCB0E1-8627-4EED-93C5-07151D61DF6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2F7BCD7C-67C4-418A-96AD-4B25591AD83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6812A12F-EEB8-40EC-BFA6-ECC59197A23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EE981A0B-4823-452F-AA9C-BDDE6B23EF0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698717E7-093C-4FE5-971C-F985F6FE4A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6227E15-EBD8-4E9F-92E5-F7380580E8E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3565C148-0EAD-4225-BAEF-86154A4BD70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608A1176-8A90-48F3-A098-4ABDF32D60F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6A999AE9-9DBB-4F7A-8C64-5C54E7FF8E6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B58E4746-A619-4278-BAE9-37B393EA795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5E2C1755-73AA-4DC3-A7BA-9AFBD6E2DBA7}"/>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E0F0B8CD-BE80-4F44-8389-C3ACDE3D8BC8}"/>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908CC3F3-95E8-49A3-8A97-94FD7B3A0A02}"/>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4336295D-F73E-4E08-9C8F-9AA59E064DB8}"/>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E6B187F1-3F0D-447F-B9EA-6F09FD1116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477AA7E7-2A10-4D6C-A4AE-7CD7A7275DC2}"/>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DD5479DC-2992-DA4F-185D-DB325159A98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29CBA62F-6CAC-F0DC-B845-28710DDF499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D03CE370-D4A1-9AB5-FC07-C38A2E5E383C}"/>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4F793FAE-D31D-D1EC-6F76-18D0CBED36E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745A522-73AE-FD82-4C61-E1A99BDFE98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9D25C379-A684-F624-2C18-0312286CDC4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ABF016FC-8FD0-41C8-96C4-EE4C1D071DB5}"/>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6D14099B-3BE2-18D5-2089-1A6C0028612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A10166E-E1D8-FB59-F2A9-49880731C68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805CF76-0D30-6D44-F751-889FF129B2D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9A8DE286-7DDD-DF44-1EDE-778CD8D3BDA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4ECA932-513F-DE4B-8364-0E9C00FEED8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45AEA5D-16D3-7595-DFD1-462F3C29D6B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6A20BBB7-CF79-409A-AB86-72E30B116C7C}"/>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AD257436-7FF9-8537-8385-ED5C0F10FBF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07BF3CB1-3E2E-9F3C-059C-B14AE7618E83}"/>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997D2D5E-7AE7-3178-BA96-8A7ED8BD3DC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96871A57-982D-D7E6-8AE4-E35D5418916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861FC649-B912-3827-F2EC-CDDE37D5D8F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DB3A40F0-93B6-CEC0-4AFC-BE98BFD479F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2E01CBB3-BBC3-E549-980F-C6C49E085BF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94D089A6-978C-B587-28C4-8F211FE9F3F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AFDEC01E-9A5E-4392-BA03-FB49E447273E}"/>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E77326B0-7B97-79A5-A012-7AF4D725DF9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67BDE0D8-6B33-1A61-BAB4-C9B34BC60513}"/>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AEB96AAE-2083-0D2D-D17A-BD68DCE6F2F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D09AD864-D6BA-234F-5382-1B15E608ACD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6B3D66D8-37CD-B768-61B7-90A4E99A099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0E59627A-8E33-D1E9-03ED-2FB1FB27A27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3D9E7A1-546D-B6F2-6997-67C4A62F352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73C9F68-5DF1-0970-6272-6A230AE174F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A16F1575E6711F1.xlsx" TargetMode="External"/><Relationship Id="rId1" Type="http://schemas.openxmlformats.org/officeDocument/2006/relationships/externalLinkPath" Target="file:///C:\Users\1340386\AppData\Local\Temp\IWB8A16F1575E6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0.93512565751022791</v>
          </cell>
          <cell r="Y16">
            <v>9.2826247070639436</v>
          </cell>
          <cell r="AB16">
            <v>10.07393584272141</v>
          </cell>
          <cell r="AC16">
            <v>100</v>
          </cell>
          <cell r="AD16">
            <v>100</v>
          </cell>
          <cell r="AE16">
            <v>100</v>
          </cell>
          <cell r="AF16">
            <v>100</v>
          </cell>
          <cell r="AG16">
            <v>100</v>
          </cell>
        </row>
        <row r="17">
          <cell r="W17" t="str">
            <v>2. Multiple Concerns</v>
          </cell>
          <cell r="X17">
            <v>1.2273524254821742</v>
          </cell>
          <cell r="Y17">
            <v>11.834482758620691</v>
          </cell>
          <cell r="AB17">
            <v>100</v>
          </cell>
          <cell r="AC17">
            <v>10.370984947256133</v>
          </cell>
          <cell r="AD17">
            <v>100</v>
          </cell>
          <cell r="AE17">
            <v>100</v>
          </cell>
          <cell r="AF17">
            <v>100</v>
          </cell>
          <cell r="AG17">
            <v>100</v>
          </cell>
        </row>
        <row r="18">
          <cell r="W18" t="str">
            <v>3. Unhealthy Traits</v>
          </cell>
          <cell r="X18">
            <v>8.5135398402493667</v>
          </cell>
          <cell r="Y18">
            <v>14.547572815533979</v>
          </cell>
          <cell r="AB18">
            <v>100</v>
          </cell>
          <cell r="AC18">
            <v>100</v>
          </cell>
          <cell r="AD18">
            <v>58.522063771068133</v>
          </cell>
          <cell r="AE18">
            <v>100</v>
          </cell>
          <cell r="AF18">
            <v>100</v>
          </cell>
          <cell r="AG18">
            <v>100</v>
          </cell>
        </row>
        <row r="19">
          <cell r="W19" t="str">
            <v>4. Healthy Behaviours</v>
          </cell>
          <cell r="X19">
            <v>50.633157997272548</v>
          </cell>
          <cell r="Y19">
            <v>28.985068630733181</v>
          </cell>
          <cell r="AB19">
            <v>100</v>
          </cell>
          <cell r="AC19">
            <v>100</v>
          </cell>
          <cell r="AD19">
            <v>100</v>
          </cell>
          <cell r="AE19">
            <v>174.68703849673022</v>
          </cell>
          <cell r="AF19">
            <v>100</v>
          </cell>
          <cell r="AG19">
            <v>100</v>
          </cell>
        </row>
        <row r="20">
          <cell r="W20" t="str">
            <v>5. Fit and Well</v>
          </cell>
          <cell r="X20">
            <v>38.690824079485679</v>
          </cell>
          <cell r="Y20">
            <v>33.835420154000666</v>
          </cell>
          <cell r="AB20">
            <v>100</v>
          </cell>
          <cell r="AC20">
            <v>100</v>
          </cell>
          <cell r="AD20">
            <v>100</v>
          </cell>
          <cell r="AE20">
            <v>100</v>
          </cell>
          <cell r="AF20">
            <v>114.35006245935715</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36.435640650345761</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39.025486327736324</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22.481989061065388</v>
          </cell>
          <cell r="AB23">
            <v>100</v>
          </cell>
          <cell r="AC23">
            <v>100</v>
          </cell>
          <cell r="AD23">
            <v>100</v>
          </cell>
          <cell r="AE23">
            <v>100</v>
          </cell>
        </row>
        <row r="24">
          <cell r="Z24">
            <v>100</v>
          </cell>
          <cell r="AA24">
            <v>11.470377055236826</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95.521388790935433</v>
          </cell>
          <cell r="AC26">
            <v>100</v>
          </cell>
          <cell r="AD26">
            <v>100</v>
          </cell>
          <cell r="AE26">
            <v>100</v>
          </cell>
        </row>
        <row r="27">
          <cell r="Z27">
            <v>100</v>
          </cell>
          <cell r="AA27">
            <v>100</v>
          </cell>
          <cell r="AB27">
            <v>162.33511602583249</v>
          </cell>
          <cell r="AC27">
            <v>100</v>
          </cell>
          <cell r="AD27">
            <v>100</v>
          </cell>
          <cell r="AE27">
            <v>100</v>
          </cell>
        </row>
        <row r="28">
          <cell r="Z28">
            <v>100</v>
          </cell>
          <cell r="AA28">
            <v>100</v>
          </cell>
          <cell r="AB28">
            <v>27.078020119370205</v>
          </cell>
          <cell r="AC28">
            <v>100</v>
          </cell>
          <cell r="AD28">
            <v>100</v>
          </cell>
          <cell r="AE28">
            <v>100</v>
          </cell>
        </row>
        <row r="29">
          <cell r="Z29">
            <v>100</v>
          </cell>
          <cell r="AA29">
            <v>100</v>
          </cell>
          <cell r="AB29">
            <v>13.379542549543277</v>
          </cell>
          <cell r="AC29">
            <v>100</v>
          </cell>
          <cell r="AD29">
            <v>100</v>
          </cell>
          <cell r="AE29">
            <v>100</v>
          </cell>
        </row>
        <row r="30">
          <cell r="Z30">
            <v>100</v>
          </cell>
          <cell r="AA30">
            <v>100</v>
          </cell>
          <cell r="AB30">
            <v>100</v>
          </cell>
          <cell r="AC30">
            <v>6.0936378105945641</v>
          </cell>
          <cell r="AD30">
            <v>100</v>
          </cell>
          <cell r="AE30">
            <v>100</v>
          </cell>
        </row>
        <row r="31">
          <cell r="Z31">
            <v>100</v>
          </cell>
          <cell r="AA31">
            <v>100</v>
          </cell>
          <cell r="AB31">
            <v>100</v>
          </cell>
          <cell r="AC31">
            <v>47.009767077820051</v>
          </cell>
          <cell r="AD31">
            <v>100</v>
          </cell>
          <cell r="AE31">
            <v>100</v>
          </cell>
        </row>
        <row r="32">
          <cell r="Z32">
            <v>100</v>
          </cell>
          <cell r="AA32">
            <v>100</v>
          </cell>
          <cell r="AB32">
            <v>100</v>
          </cell>
          <cell r="AC32">
            <v>176.47498296152762</v>
          </cell>
          <cell r="AD32">
            <v>100</v>
          </cell>
          <cell r="AE32">
            <v>100</v>
          </cell>
        </row>
        <row r="33">
          <cell r="Z33">
            <v>100</v>
          </cell>
          <cell r="AA33">
            <v>100</v>
          </cell>
          <cell r="AB33">
            <v>100</v>
          </cell>
          <cell r="AC33">
            <v>375.31544053685013</v>
          </cell>
          <cell r="AD33">
            <v>100</v>
          </cell>
          <cell r="AE33">
            <v>100</v>
          </cell>
        </row>
        <row r="34">
          <cell r="Z34">
            <v>100</v>
          </cell>
          <cell r="AA34">
            <v>100</v>
          </cell>
          <cell r="AB34">
            <v>100</v>
          </cell>
          <cell r="AC34">
            <v>178.98083508747666</v>
          </cell>
          <cell r="AD34">
            <v>100</v>
          </cell>
          <cell r="AE34">
            <v>100</v>
          </cell>
        </row>
        <row r="35">
          <cell r="Z35">
            <v>100</v>
          </cell>
          <cell r="AA35">
            <v>100</v>
          </cell>
          <cell r="AB35">
            <v>100</v>
          </cell>
          <cell r="AC35">
            <v>100</v>
          </cell>
          <cell r="AD35">
            <v>127.32888877820213</v>
          </cell>
          <cell r="AE35">
            <v>100</v>
          </cell>
        </row>
        <row r="36">
          <cell r="Z36">
            <v>100</v>
          </cell>
          <cell r="AA36">
            <v>100</v>
          </cell>
          <cell r="AB36">
            <v>100</v>
          </cell>
          <cell r="AC36">
            <v>100</v>
          </cell>
          <cell r="AD36">
            <v>38.175513103106468</v>
          </cell>
          <cell r="AE36">
            <v>100</v>
          </cell>
        </row>
        <row r="37">
          <cell r="Z37">
            <v>100</v>
          </cell>
          <cell r="AA37">
            <v>100</v>
          </cell>
          <cell r="AB37">
            <v>100</v>
          </cell>
          <cell r="AC37">
            <v>100</v>
          </cell>
          <cell r="AD37">
            <v>238.06564746429584</v>
          </cell>
          <cell r="AE37">
            <v>100</v>
          </cell>
        </row>
        <row r="38">
          <cell r="Z38">
            <v>100</v>
          </cell>
          <cell r="AA38">
            <v>100</v>
          </cell>
          <cell r="AB38">
            <v>100</v>
          </cell>
          <cell r="AC38">
            <v>100</v>
          </cell>
          <cell r="AD38">
            <v>64.282546572723348</v>
          </cell>
          <cell r="AE38">
            <v>100</v>
          </cell>
        </row>
        <row r="39">
          <cell r="Z39">
            <v>100</v>
          </cell>
          <cell r="AA39">
            <v>100</v>
          </cell>
          <cell r="AB39">
            <v>100</v>
          </cell>
          <cell r="AC39">
            <v>100</v>
          </cell>
          <cell r="AD39">
            <v>120.14712515693414</v>
          </cell>
          <cell r="AE39">
            <v>100</v>
          </cell>
        </row>
        <row r="40">
          <cell r="Z40">
            <v>100</v>
          </cell>
          <cell r="AA40">
            <v>100</v>
          </cell>
          <cell r="AB40">
            <v>100</v>
          </cell>
          <cell r="AC40">
            <v>100</v>
          </cell>
          <cell r="AD40">
            <v>80.731346253983759</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36.435640650345761</v>
          </cell>
          <cell r="Y17">
            <v>0.487044613286577</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39.025486327736324</v>
          </cell>
          <cell r="Y21">
            <v>0.44808104422365086</v>
          </cell>
        </row>
        <row r="22">
          <cell r="W22" t="str">
            <v>2.6</v>
          </cell>
          <cell r="X22">
            <v>0</v>
          </cell>
          <cell r="Y22">
            <v>0</v>
          </cell>
        </row>
        <row r="23">
          <cell r="W23" t="str">
            <v>2.7</v>
          </cell>
          <cell r="X23">
            <v>0</v>
          </cell>
          <cell r="Y23">
            <v>0</v>
          </cell>
        </row>
        <row r="24">
          <cell r="W24" t="str">
            <v>2.8</v>
          </cell>
          <cell r="X24">
            <v>22.481989061065388</v>
          </cell>
          <cell r="Y24">
            <v>0.60393532047535547</v>
          </cell>
        </row>
        <row r="25">
          <cell r="W25" t="str">
            <v>2.9</v>
          </cell>
          <cell r="X25">
            <v>11.470377055236826</v>
          </cell>
          <cell r="Y25">
            <v>0.62341710500681857</v>
          </cell>
        </row>
        <row r="26">
          <cell r="W26" t="str">
            <v>3.10</v>
          </cell>
          <cell r="X26">
            <v>0</v>
          </cell>
          <cell r="Y26">
            <v>0</v>
          </cell>
        </row>
        <row r="27">
          <cell r="W27" t="str">
            <v>3.11</v>
          </cell>
          <cell r="X27">
            <v>95.521388790935433</v>
          </cell>
          <cell r="Y27">
            <v>3.2339762322228718</v>
          </cell>
        </row>
        <row r="28">
          <cell r="W28" t="str">
            <v>3.12</v>
          </cell>
          <cell r="X28">
            <v>162.33511602583249</v>
          </cell>
          <cell r="Y28">
            <v>4.0716929670757844</v>
          </cell>
        </row>
        <row r="29">
          <cell r="W29" t="str">
            <v>3.13</v>
          </cell>
          <cell r="X29">
            <v>27.078020119370205</v>
          </cell>
          <cell r="Y29">
            <v>0.74030781219559705</v>
          </cell>
        </row>
        <row r="30">
          <cell r="W30" t="str">
            <v>3.14</v>
          </cell>
          <cell r="X30">
            <v>13.379542549543277</v>
          </cell>
          <cell r="Y30">
            <v>0.46756282875511396</v>
          </cell>
        </row>
        <row r="31">
          <cell r="W31" t="str">
            <v>4.15</v>
          </cell>
          <cell r="X31">
            <v>6.0936378105945641</v>
          </cell>
          <cell r="Y31">
            <v>0.33119033703487238</v>
          </cell>
        </row>
        <row r="32">
          <cell r="W32" t="str">
            <v>4.16</v>
          </cell>
          <cell r="X32">
            <v>47.009767077820051</v>
          </cell>
          <cell r="Y32">
            <v>1.8312877459575296</v>
          </cell>
        </row>
        <row r="33">
          <cell r="W33" t="str">
            <v>4.17</v>
          </cell>
          <cell r="X33">
            <v>176.47498296152762</v>
          </cell>
          <cell r="Y33">
            <v>11.240989674654198</v>
          </cell>
        </row>
        <row r="34">
          <cell r="W34" t="str">
            <v>4.18</v>
          </cell>
          <cell r="X34">
            <v>300</v>
          </cell>
          <cell r="Y34">
            <v>20</v>
          </cell>
        </row>
        <row r="35">
          <cell r="W35" t="str">
            <v>4.19</v>
          </cell>
          <cell r="X35">
            <v>178.98083508747666</v>
          </cell>
          <cell r="Y35">
            <v>11.513734658094682</v>
          </cell>
        </row>
        <row r="36">
          <cell r="W36" t="str">
            <v>5.20</v>
          </cell>
          <cell r="X36">
            <v>127.32888877820213</v>
          </cell>
          <cell r="Y36">
            <v>5.3380089616208846</v>
          </cell>
        </row>
        <row r="37">
          <cell r="W37" t="str">
            <v>5.21</v>
          </cell>
          <cell r="X37">
            <v>38.175513103106468</v>
          </cell>
          <cell r="Y37">
            <v>2.123514513929476</v>
          </cell>
        </row>
        <row r="38">
          <cell r="W38" t="str">
            <v>5.22</v>
          </cell>
          <cell r="X38">
            <v>238.06564746429584</v>
          </cell>
          <cell r="Y38">
            <v>14.260666277030975</v>
          </cell>
        </row>
        <row r="39">
          <cell r="W39" t="str">
            <v>5.23</v>
          </cell>
          <cell r="X39">
            <v>64.282546572723348</v>
          </cell>
          <cell r="Y39">
            <v>3.9742840444184688</v>
          </cell>
        </row>
        <row r="40">
          <cell r="W40" t="str">
            <v>5.24</v>
          </cell>
          <cell r="X40">
            <v>120.14712515693414</v>
          </cell>
          <cell r="Y40">
            <v>10.305864017143969</v>
          </cell>
        </row>
        <row r="41">
          <cell r="W41" t="str">
            <v>5.25</v>
          </cell>
          <cell r="X41">
            <v>80.731346253983759</v>
          </cell>
          <cell r="Y41">
            <v>2.6884862653419055</v>
          </cell>
        </row>
      </sheetData>
      <sheetData sheetId="3">
        <row r="20">
          <cell r="Z20">
            <v>94.972004557211491</v>
          </cell>
        </row>
        <row r="21">
          <cell r="Z21">
            <v>95.211123027612786</v>
          </cell>
        </row>
        <row r="22">
          <cell r="Z22">
            <v>90.208456918360653</v>
          </cell>
        </row>
        <row r="23">
          <cell r="Z23">
            <v>97.501381714810492</v>
          </cell>
        </row>
        <row r="24">
          <cell r="Z24">
            <v>99.66066026930423</v>
          </cell>
        </row>
        <row r="25">
          <cell r="Z25">
            <v>103.51567831017483</v>
          </cell>
        </row>
        <row r="26">
          <cell r="Z26">
            <v>107.15544633127065</v>
          </cell>
        </row>
        <row r="27">
          <cell r="Z27">
            <v>107.97447500210345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BBEB9-0B40-492B-BA71-C4BD297AFC0A}">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Little Neston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48</v>
      </c>
      <c r="L16" s="63">
        <f>'Input Sheet'!$H$77</f>
        <v>0.93512565751022791</v>
      </c>
      <c r="M16" s="62">
        <f>'Input Sheet'!$I$77</f>
        <v>34659</v>
      </c>
      <c r="N16" s="63">
        <f>'Input Sheet'!$J$77</f>
        <v>9.2826247070639436</v>
      </c>
      <c r="O16" s="63">
        <f>'Input Sheet'!$K$77</f>
        <v>0.13849216653683027</v>
      </c>
      <c r="P16" s="63">
        <f>'Input Sheet'!$L$77</f>
        <v>-20.609211491749527</v>
      </c>
      <c r="Q16" s="62">
        <f>'Input Sheet'!$M$77</f>
        <v>10.07393584272141</v>
      </c>
      <c r="R16" s="39"/>
      <c r="S16" s="39"/>
      <c r="T16" s="39"/>
      <c r="U16" s="22"/>
      <c r="V16" s="5"/>
      <c r="W16" s="53" t="str">
        <f>'Input Sheet'!$S77</f>
        <v>1. Serious Challenges</v>
      </c>
      <c r="X16" s="64">
        <f>'Input Sheet'!$U77</f>
        <v>0.93512565751022791</v>
      </c>
      <c r="Y16" s="64">
        <f>'Input Sheet'!$W77</f>
        <v>9.2826247070639436</v>
      </c>
      <c r="Z16" s="10"/>
      <c r="AA16" s="10"/>
      <c r="AB16" s="52">
        <f>IF((LEFT($E16,2)=AB$13),$Q16,100)</f>
        <v>10.07393584272141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63</v>
      </c>
      <c r="L17" s="63">
        <f>'Input Sheet'!$H$78</f>
        <v>1.2273524254821742</v>
      </c>
      <c r="M17" s="62">
        <f>'Input Sheet'!$I$78</f>
        <v>44187</v>
      </c>
      <c r="N17" s="63">
        <f>'Input Sheet'!$J$78</f>
        <v>11.834482758620691</v>
      </c>
      <c r="O17" s="63">
        <f>'Input Sheet'!$K$78</f>
        <v>0.14257587073121053</v>
      </c>
      <c r="P17" s="63">
        <f>'Input Sheet'!$L$78</f>
        <v>-23.526618860700662</v>
      </c>
      <c r="Q17" s="62">
        <f>'Input Sheet'!$M$78</f>
        <v>10.370984947256133</v>
      </c>
      <c r="R17" s="39"/>
      <c r="S17" s="39"/>
      <c r="T17" s="39"/>
      <c r="U17" s="22"/>
      <c r="V17" s="65"/>
      <c r="W17" s="53" t="str">
        <f>'Input Sheet'!$S78</f>
        <v>2. Multiple Concerns</v>
      </c>
      <c r="X17" s="64">
        <f>'Input Sheet'!$U78</f>
        <v>1.2273524254821742</v>
      </c>
      <c r="Y17" s="64">
        <f>'Input Sheet'!$W78</f>
        <v>11.834482758620691</v>
      </c>
      <c r="Z17" s="10"/>
      <c r="AA17" s="10"/>
      <c r="AB17" s="52">
        <f>IF((LEFT($E17,2)=AB$13),$Q17,100)</f>
        <v>100</v>
      </c>
      <c r="AC17" s="52">
        <f>IF((LEFT($E17,2)=AC$13),$Q17,100)</f>
        <v>10.370984947256133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437</v>
      </c>
      <c r="L18" s="63">
        <f>'Input Sheet'!$H$79</f>
        <v>8.5135398402493667</v>
      </c>
      <c r="M18" s="62">
        <f>'Input Sheet'!$I$79</f>
        <v>54317</v>
      </c>
      <c r="N18" s="63">
        <f>'Input Sheet'!$J$79</f>
        <v>14.547572815533979</v>
      </c>
      <c r="O18" s="63">
        <f>'Input Sheet'!$K$79</f>
        <v>0.80453633300808214</v>
      </c>
      <c r="P18" s="63">
        <f>'Input Sheet'!$L$79</f>
        <v>-12.261280844717977</v>
      </c>
      <c r="Q18" s="62">
        <f>'Input Sheet'!$M$79</f>
        <v>58.522063771068133</v>
      </c>
      <c r="R18" s="39"/>
      <c r="S18" s="39"/>
      <c r="T18" s="39"/>
      <c r="U18" s="22"/>
      <c r="V18" s="66"/>
      <c r="W18" s="53" t="str">
        <f>'Input Sheet'!$S79</f>
        <v>3. Unhealthy Traits</v>
      </c>
      <c r="X18" s="64">
        <f>'Input Sheet'!$U79</f>
        <v>8.5135398402493667</v>
      </c>
      <c r="Y18" s="64">
        <f>'Input Sheet'!$W79</f>
        <v>14.547572815533979</v>
      </c>
      <c r="Z18" s="10"/>
      <c r="AA18" s="10"/>
      <c r="AB18" s="52">
        <f t="shared" si="0"/>
        <v>100</v>
      </c>
      <c r="AC18" s="52">
        <f t="shared" si="0"/>
        <v>100</v>
      </c>
      <c r="AD18" s="52">
        <f>IF((LEFT($E18,2)=AD$13),$Q18,100)</f>
        <v>58.522063771068133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2599</v>
      </c>
      <c r="L19" s="63">
        <f>'Input Sheet'!$H$80</f>
        <v>50.633157997272548</v>
      </c>
      <c r="M19" s="62">
        <f>'Input Sheet'!$I$80</f>
        <v>108223</v>
      </c>
      <c r="N19" s="63">
        <f>'Input Sheet'!$J$80</f>
        <v>28.985068630733181</v>
      </c>
      <c r="O19" s="63">
        <f>'Input Sheet'!$K$80</f>
        <v>2.401522781663787</v>
      </c>
      <c r="P19" s="63">
        <f>'Input Sheet'!$L$80</f>
        <v>34.185599618763071</v>
      </c>
      <c r="Q19" s="62">
        <f>'Input Sheet'!$M$80</f>
        <v>174.68703849673022</v>
      </c>
      <c r="R19" s="39"/>
      <c r="S19" s="39"/>
      <c r="T19" s="39"/>
      <c r="U19" s="22"/>
      <c r="V19" s="66"/>
      <c r="W19" s="53" t="str">
        <f>'Input Sheet'!$S80</f>
        <v>4. Healthy Behaviours</v>
      </c>
      <c r="X19" s="64">
        <f>'Input Sheet'!$U80</f>
        <v>50.633157997272548</v>
      </c>
      <c r="Y19" s="64">
        <f>'Input Sheet'!$W80</f>
        <v>28.985068630733181</v>
      </c>
      <c r="Z19" s="10"/>
      <c r="AA19" s="10"/>
      <c r="AB19" s="52">
        <f t="shared" si="0"/>
        <v>100</v>
      </c>
      <c r="AC19" s="52">
        <f t="shared" si="0"/>
        <v>100</v>
      </c>
      <c r="AD19" s="52">
        <f t="shared" si="0"/>
        <v>100</v>
      </c>
      <c r="AE19" s="52">
        <f>IF((LEFT($E19,2)=AE$13),$Q19,100)</f>
        <v>174.68703849673022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1986</v>
      </c>
      <c r="L20" s="63">
        <f>'Input Sheet'!$H$81</f>
        <v>38.690824079485679</v>
      </c>
      <c r="M20" s="62">
        <f>'Input Sheet'!$I$81</f>
        <v>126333</v>
      </c>
      <c r="N20" s="63">
        <f>'Input Sheet'!$J$81</f>
        <v>33.835420154000666</v>
      </c>
      <c r="O20" s="63">
        <f>'Input Sheet'!$K$81</f>
        <v>1.5720358101208711</v>
      </c>
      <c r="P20" s="63">
        <f>'Input Sheet'!$L$81</f>
        <v>7.3521173581056587</v>
      </c>
      <c r="Q20" s="62">
        <f>'Input Sheet'!$M$81</f>
        <v>114.35006245935715</v>
      </c>
      <c r="R20" s="39"/>
      <c r="S20" s="39"/>
      <c r="T20" s="39"/>
      <c r="U20" s="22"/>
      <c r="V20" s="66"/>
      <c r="W20" s="53" t="str">
        <f>'Input Sheet'!$S81</f>
        <v>5. Fit and Well</v>
      </c>
      <c r="X20" s="64">
        <f>'Input Sheet'!$U81</f>
        <v>38.690824079485679</v>
      </c>
      <c r="Y20" s="64">
        <f>'Input Sheet'!$W81</f>
        <v>33.835420154000666</v>
      </c>
      <c r="Z20" s="6"/>
      <c r="AA20" s="6"/>
      <c r="AB20" s="52">
        <f t="shared" si="0"/>
        <v>100</v>
      </c>
      <c r="AC20" s="52">
        <f t="shared" si="0"/>
        <v>100</v>
      </c>
      <c r="AD20" s="52">
        <f t="shared" si="0"/>
        <v>100</v>
      </c>
      <c r="AE20" s="52">
        <f t="shared" si="0"/>
        <v>100</v>
      </c>
      <c r="AF20" s="52">
        <f>IF((LEFT($E20,2)=AF$13),$Q20,100)</f>
        <v>114.35006245935715</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-8.8855087181741848</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5133</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A7A4400F-5DAC-4CFF-BC2D-BEC92D67460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29531-8AF4-4022-9F95-EDB36A9841F5}">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Little Neston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25</v>
      </c>
      <c r="M16" s="121">
        <f>IF('Input Sheet'!$S$6=0,'Input Sheet'!H8,'Input Sheet'!H40)</f>
        <v>0.487044613286577</v>
      </c>
      <c r="N16" s="120">
        <f>IF('Input Sheet'!$S$6=0,'Input Sheet'!I8,'Input Sheet'!I40)</f>
        <v>4991</v>
      </c>
      <c r="O16" s="121">
        <f>IF('Input Sheet'!$S$6=0,'Input Sheet'!J8,'Input Sheet'!J40)</f>
        <v>1.3367258118513559</v>
      </c>
      <c r="P16" s="121">
        <f>IF('Input Sheet'!$S$6=0,'Input Sheet'!K8,'Input Sheet'!K40)</f>
        <v>0.50090162292125828</v>
      </c>
      <c r="Q16" s="121">
        <f>IF('Input Sheet'!$S$6=0,'Input Sheet'!L8,'Input Sheet'!L40)</f>
        <v>-5.3008157829759153</v>
      </c>
      <c r="R16" s="62">
        <f>IF('Input Sheet'!$S$6=0,'Input Sheet'!M8,'Input Sheet'!M40)</f>
        <v>36.435640650345761</v>
      </c>
      <c r="S16" s="31"/>
      <c r="T16" s="31"/>
      <c r="U16" s="31"/>
      <c r="V16" s="22"/>
      <c r="W16" s="65"/>
      <c r="Y16" s="10"/>
      <c r="Z16" s="114">
        <f>IF((LEFT($E16,1)=Z$13),$R16,100)</f>
        <v>36.435640650345761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-15.894179281006055</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-8.1327990974642415</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-6.5735778080209188</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23</v>
      </c>
      <c r="M20" s="121">
        <f>IF('Input Sheet'!$S$6=0,'Input Sheet'!H12,'Input Sheet'!H44)</f>
        <v>0.44808104422365086</v>
      </c>
      <c r="N20" s="120">
        <f>IF('Input Sheet'!$S$6=0,'Input Sheet'!I12,'Input Sheet'!I44)</f>
        <v>4287</v>
      </c>
      <c r="O20" s="121">
        <f>IF('Input Sheet'!$S$6=0,'Input Sheet'!J12,'Input Sheet'!J44)</f>
        <v>1.148175426849682</v>
      </c>
      <c r="P20" s="121">
        <f>IF('Input Sheet'!$S$6=0,'Input Sheet'!K12,'Input Sheet'!K44)</f>
        <v>0.53650571495218102</v>
      </c>
      <c r="Q20" s="121">
        <f>IF('Input Sheet'!$S$6=0,'Input Sheet'!L12,'Input Sheet'!L44)</f>
        <v>-4.7081008413601078</v>
      </c>
      <c r="R20" s="62">
        <f>IF('Input Sheet'!$S$6=0,'Input Sheet'!M12,'Input Sheet'!M44)</f>
        <v>39.025486327736324</v>
      </c>
      <c r="S20" s="31"/>
      <c r="T20" s="31"/>
      <c r="U20" s="31"/>
      <c r="V20" s="22"/>
      <c r="W20" s="66"/>
      <c r="Z20" s="114">
        <f>IF((LEFT($E20,1)=Z$13),$R20,100)</f>
        <v>39.025486327736324</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-11.300167573686448</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-8.1769084842200055</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31</v>
      </c>
      <c r="M23" s="121">
        <f>IF('Input Sheet'!$S$6=0,'Input Sheet'!H15,'Input Sheet'!H47)</f>
        <v>0.60393532047535547</v>
      </c>
      <c r="N23" s="120">
        <f>IF('Input Sheet'!$S$6=0,'Input Sheet'!I15,'Input Sheet'!I47)</f>
        <v>10030</v>
      </c>
      <c r="O23" s="121">
        <f>IF('Input Sheet'!$S$6=0,'Input Sheet'!J15,'Input Sheet'!J47)</f>
        <v>2.6863073317710078</v>
      </c>
      <c r="P23" s="121">
        <f>IF('Input Sheet'!$S$6=0,'Input Sheet'!K15,'Input Sheet'!K47)</f>
        <v>0.30907278165503488</v>
      </c>
      <c r="Q23" s="121">
        <f>IF('Input Sheet'!$S$6=0,'Input Sheet'!L15,'Input Sheet'!L47)</f>
        <v>-9.2273952764248488</v>
      </c>
      <c r="R23" s="62">
        <f>IF('Input Sheet'!$S$6=0,'Input Sheet'!M15,'Input Sheet'!M47)</f>
        <v>22.481989061065388</v>
      </c>
      <c r="S23" s="31"/>
      <c r="T23" s="31"/>
      <c r="U23" s="31"/>
      <c r="V23" s="22"/>
      <c r="W23" s="66"/>
      <c r="Z23" s="114">
        <f t="shared" si="2"/>
        <v>100</v>
      </c>
      <c r="AA23" s="114">
        <f t="shared" si="0"/>
        <v>22.481989061065388</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32</v>
      </c>
      <c r="M24" s="121">
        <f>IF('Input Sheet'!$S$6=0,'Input Sheet'!H16,'Input Sheet'!H48)</f>
        <v>0.62341710500681857</v>
      </c>
      <c r="N24" s="120">
        <f>IF('Input Sheet'!$S$6=0,'Input Sheet'!I16,'Input Sheet'!I48)</f>
        <v>20293</v>
      </c>
      <c r="O24" s="121">
        <f>IF('Input Sheet'!$S$6=0,'Input Sheet'!J16,'Input Sheet'!J48)</f>
        <v>5.4350184131235348</v>
      </c>
      <c r="P24" s="121">
        <f>IF('Input Sheet'!$S$6=0,'Input Sheet'!K16,'Input Sheet'!K48)</f>
        <v>0.15768984378849848</v>
      </c>
      <c r="Q24" s="121">
        <f>IF('Input Sheet'!$S$6=0,'Input Sheet'!L16,'Input Sheet'!L48)</f>
        <v>-15.205810903045696</v>
      </c>
      <c r="R24" s="62">
        <f>IF('Input Sheet'!$S$6=0,'Input Sheet'!M16,'Input Sheet'!M48)</f>
        <v>11.470377055236826</v>
      </c>
      <c r="S24" s="31"/>
      <c r="T24" s="31"/>
      <c r="U24" s="31"/>
      <c r="V24" s="22"/>
      <c r="W24" s="66"/>
      <c r="Z24" s="114">
        <f t="shared" si="2"/>
        <v>100</v>
      </c>
      <c r="AA24" s="114">
        <f t="shared" si="0"/>
        <v>11.470377055236826</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-11.295055073087706</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166</v>
      </c>
      <c r="M26" s="121">
        <f>IF('Input Sheet'!$S$6=0,'Input Sheet'!H18,'Input Sheet'!H50)</f>
        <v>3.2339762322228718</v>
      </c>
      <c r="N26" s="120">
        <f>IF('Input Sheet'!$S$6=0,'Input Sheet'!I18,'Input Sheet'!I50)</f>
        <v>12641</v>
      </c>
      <c r="O26" s="121">
        <f>IF('Input Sheet'!$S$6=0,'Input Sheet'!J18,'Input Sheet'!J50)</f>
        <v>3.3856042852360226</v>
      </c>
      <c r="P26" s="121">
        <f>IF('Input Sheet'!$S$6=0,'Input Sheet'!K18,'Input Sheet'!K50)</f>
        <v>1.3131872478443161</v>
      </c>
      <c r="Q26" s="121">
        <f>IF('Input Sheet'!$S$6=0,'Input Sheet'!L18,'Input Sheet'!L50)</f>
        <v>-0.60065648701984931</v>
      </c>
      <c r="R26" s="62">
        <f>IF('Input Sheet'!$S$6=0,'Input Sheet'!M18,'Input Sheet'!M50)</f>
        <v>95.521388790935433</v>
      </c>
      <c r="S26" s="31"/>
      <c r="T26" s="31"/>
      <c r="U26" s="31"/>
      <c r="V26" s="22"/>
      <c r="W26" s="66"/>
      <c r="Z26" s="114">
        <f t="shared" si="2"/>
        <v>100</v>
      </c>
      <c r="AA26" s="114">
        <f t="shared" si="0"/>
        <v>100</v>
      </c>
      <c r="AB26" s="114">
        <f t="shared" si="0"/>
        <v>95.521388790935433</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209</v>
      </c>
      <c r="M27" s="121">
        <f>IF('Input Sheet'!$S$6=0,'Input Sheet'!H19,'Input Sheet'!H51)</f>
        <v>4.0716929670757844</v>
      </c>
      <c r="N27" s="120">
        <f>IF('Input Sheet'!$S$6=0,'Input Sheet'!I19,'Input Sheet'!I51)</f>
        <v>9365</v>
      </c>
      <c r="O27" s="121">
        <f>IF('Input Sheet'!$S$6=0,'Input Sheet'!J19,'Input Sheet'!J51)</f>
        <v>2.508202209574824</v>
      </c>
      <c r="P27" s="121">
        <f>IF('Input Sheet'!$S$6=0,'Input Sheet'!K19,'Input Sheet'!K51)</f>
        <v>2.2317138280832887</v>
      </c>
      <c r="Q27" s="121">
        <f>IF('Input Sheet'!$S$6=0,'Input Sheet'!L19,'Input Sheet'!L51)</f>
        <v>7.1633412021359772</v>
      </c>
      <c r="R27" s="62">
        <f>IF('Input Sheet'!$S$6=0,'Input Sheet'!M19,'Input Sheet'!M51)</f>
        <v>162.33511602583249</v>
      </c>
      <c r="S27" s="31"/>
      <c r="T27" s="31"/>
      <c r="U27" s="31"/>
      <c r="V27" s="22"/>
      <c r="W27" s="66"/>
      <c r="Z27" s="114">
        <f t="shared" si="2"/>
        <v>100</v>
      </c>
      <c r="AA27" s="114">
        <f t="shared" si="0"/>
        <v>100</v>
      </c>
      <c r="AB27" s="114">
        <f t="shared" si="0"/>
        <v>162.33511602583249</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38</v>
      </c>
      <c r="M28" s="121">
        <f>IF('Input Sheet'!$S$6=0,'Input Sheet'!H20,'Input Sheet'!H52)</f>
        <v>0.74030781219559705</v>
      </c>
      <c r="N28" s="120">
        <f>IF('Input Sheet'!$S$6=0,'Input Sheet'!I20,'Input Sheet'!I52)</f>
        <v>10208</v>
      </c>
      <c r="O28" s="121">
        <f>IF('Input Sheet'!$S$6=0,'Input Sheet'!J20,'Input Sheet'!J52)</f>
        <v>2.7339805825242718</v>
      </c>
      <c r="P28" s="121">
        <f>IF('Input Sheet'!$S$6=0,'Input Sheet'!K20,'Input Sheet'!K52)</f>
        <v>0.37225705329153602</v>
      </c>
      <c r="Q28" s="121">
        <f>IF('Input Sheet'!$S$6=0,'Input Sheet'!L20,'Input Sheet'!L52)</f>
        <v>-8.7591351040398493</v>
      </c>
      <c r="R28" s="62">
        <f>IF('Input Sheet'!$S$6=0,'Input Sheet'!M20,'Input Sheet'!M52)</f>
        <v>27.078020119370205</v>
      </c>
      <c r="S28" s="31"/>
      <c r="T28" s="31"/>
      <c r="U28" s="31"/>
      <c r="V28" s="22"/>
      <c r="W28" s="66"/>
      <c r="Z28" s="114">
        <f t="shared" si="2"/>
        <v>100</v>
      </c>
      <c r="AA28" s="114">
        <f t="shared" si="0"/>
        <v>100</v>
      </c>
      <c r="AB28" s="114">
        <f t="shared" si="0"/>
        <v>27.078020119370205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24</v>
      </c>
      <c r="M29" s="121">
        <f>IF('Input Sheet'!$S$6=0,'Input Sheet'!H21,'Input Sheet'!H53)</f>
        <v>0.46756282875511396</v>
      </c>
      <c r="N29" s="120">
        <f>IF('Input Sheet'!$S$6=0,'Input Sheet'!I21,'Input Sheet'!I53)</f>
        <v>13048</v>
      </c>
      <c r="O29" s="121">
        <f>IF('Input Sheet'!$S$6=0,'Input Sheet'!J21,'Input Sheet'!J53)</f>
        <v>3.4946099765651155</v>
      </c>
      <c r="P29" s="121">
        <f>IF('Input Sheet'!$S$6=0,'Input Sheet'!K21,'Input Sheet'!K53)</f>
        <v>0.18393623543838136</v>
      </c>
      <c r="Q29" s="121">
        <f>IF('Input Sheet'!$S$6=0,'Input Sheet'!L21,'Input Sheet'!L53)</f>
        <v>-11.809450120112727</v>
      </c>
      <c r="R29" s="62">
        <f>IF('Input Sheet'!$S$6=0,'Input Sheet'!M21,'Input Sheet'!M53)</f>
        <v>13.379542549543277</v>
      </c>
      <c r="S29" s="31"/>
      <c r="T29" s="31"/>
      <c r="U29" s="31"/>
      <c r="V29" s="22"/>
      <c r="W29" s="66"/>
      <c r="Z29" s="114">
        <f t="shared" si="2"/>
        <v>100</v>
      </c>
      <c r="AA29" s="114">
        <f t="shared" si="0"/>
        <v>100</v>
      </c>
      <c r="AB29" s="114">
        <f t="shared" si="0"/>
        <v>13.379542549543277</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17</v>
      </c>
      <c r="M30" s="121">
        <f>IF('Input Sheet'!$S$6=0,'Input Sheet'!H22,'Input Sheet'!H54)</f>
        <v>0.33119033703487238</v>
      </c>
      <c r="N30" s="120">
        <f>IF('Input Sheet'!$S$6=0,'Input Sheet'!I22,'Input Sheet'!I54)</f>
        <v>20293</v>
      </c>
      <c r="O30" s="121">
        <f>IF('Input Sheet'!$S$6=0,'Input Sheet'!J22,'Input Sheet'!J54)</f>
        <v>5.4350184131235348</v>
      </c>
      <c r="P30" s="121">
        <f>IF('Input Sheet'!$S$6=0,'Input Sheet'!K22,'Input Sheet'!K54)</f>
        <v>8.3772729512639824E-2</v>
      </c>
      <c r="Q30" s="121">
        <f>IF('Input Sheet'!$S$6=0,'Input Sheet'!L22,'Input Sheet'!L54)</f>
        <v>-16.12931738042024</v>
      </c>
      <c r="R30" s="62">
        <f>IF('Input Sheet'!$S$6=0,'Input Sheet'!M22,'Input Sheet'!M54)</f>
        <v>6.0936378105945641</v>
      </c>
      <c r="S30" s="31"/>
      <c r="T30" s="31"/>
      <c r="U30" s="31"/>
      <c r="V30" s="22"/>
      <c r="W30" s="66"/>
      <c r="Z30" s="114">
        <f t="shared" si="2"/>
        <v>100</v>
      </c>
      <c r="AA30" s="114">
        <f t="shared" si="0"/>
        <v>100</v>
      </c>
      <c r="AB30" s="114">
        <f t="shared" si="0"/>
        <v>100</v>
      </c>
      <c r="AC30" s="114">
        <f t="shared" si="0"/>
        <v>6.0936378105945641</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94</v>
      </c>
      <c r="M31" s="121">
        <f>IF('Input Sheet'!$S$6=0,'Input Sheet'!H23,'Input Sheet'!H55)</f>
        <v>1.8312877459575296</v>
      </c>
      <c r="N31" s="120">
        <f>IF('Input Sheet'!$S$6=0,'Input Sheet'!I23,'Input Sheet'!I55)</f>
        <v>14545</v>
      </c>
      <c r="O31" s="121">
        <f>IF('Input Sheet'!$S$6=0,'Input Sheet'!J23,'Input Sheet'!J55)</f>
        <v>3.8955473719450953</v>
      </c>
      <c r="P31" s="121">
        <f>IF('Input Sheet'!$S$6=0,'Input Sheet'!K23,'Input Sheet'!K55)</f>
        <v>0.64627019594362323</v>
      </c>
      <c r="Q31" s="121">
        <f>IF('Input Sheet'!$S$6=0,'Input Sheet'!L23,'Input Sheet'!L55)</f>
        <v>-7.6435295844107181</v>
      </c>
      <c r="R31" s="62">
        <f>IF('Input Sheet'!$S$6=0,'Input Sheet'!M23,'Input Sheet'!M55)</f>
        <v>47.009767077820051</v>
      </c>
      <c r="S31" s="31"/>
      <c r="T31" s="31"/>
      <c r="U31" s="31"/>
      <c r="V31" s="22"/>
      <c r="W31" s="66"/>
      <c r="Z31" s="114">
        <f t="shared" si="2"/>
        <v>100</v>
      </c>
      <c r="AA31" s="114">
        <f t="shared" si="0"/>
        <v>100</v>
      </c>
      <c r="AB31" s="114">
        <f t="shared" si="0"/>
        <v>100</v>
      </c>
      <c r="AC31" s="114">
        <f t="shared" si="0"/>
        <v>47.009767077820051</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577</v>
      </c>
      <c r="M32" s="121">
        <f>IF('Input Sheet'!$S$6=0,'Input Sheet'!H24,'Input Sheet'!H56)</f>
        <v>11.240989674654198</v>
      </c>
      <c r="N32" s="120">
        <f>IF('Input Sheet'!$S$6=0,'Input Sheet'!I24,'Input Sheet'!I56)</f>
        <v>23783</v>
      </c>
      <c r="O32" s="121">
        <f>IF('Input Sheet'!$S$6=0,'Input Sheet'!J24,'Input Sheet'!J56)</f>
        <v>6.3697355205892201</v>
      </c>
      <c r="P32" s="121">
        <f>IF('Input Sheet'!$S$6=0,'Input Sheet'!K24,'Input Sheet'!K56)</f>
        <v>2.4261026783837196</v>
      </c>
      <c r="Q32" s="121">
        <f>IF('Input Sheet'!$S$6=0,'Input Sheet'!L24,'Input Sheet'!L56)</f>
        <v>14.290834708234589</v>
      </c>
      <c r="R32" s="62">
        <f>IF('Input Sheet'!$S$6=0,'Input Sheet'!M24,'Input Sheet'!M56)</f>
        <v>176.47498296152762</v>
      </c>
      <c r="S32" s="31"/>
      <c r="T32" s="31"/>
      <c r="U32" s="31"/>
      <c r="V32" s="22"/>
      <c r="W32" s="66"/>
      <c r="Z32" s="114">
        <f t="shared" si="2"/>
        <v>100</v>
      </c>
      <c r="AA32" s="114">
        <f t="shared" si="2"/>
        <v>100</v>
      </c>
      <c r="AB32" s="114">
        <f t="shared" si="2"/>
        <v>100</v>
      </c>
      <c r="AC32" s="114">
        <f t="shared" si="2"/>
        <v>176.47498296152762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1320</v>
      </c>
      <c r="M33" s="121">
        <f>IF('Input Sheet'!$S$6=0,'Input Sheet'!H25,'Input Sheet'!H57)</f>
        <v>25.715955581531269</v>
      </c>
      <c r="N33" s="120">
        <f>IF('Input Sheet'!$S$6=0,'Input Sheet'!I25,'Input Sheet'!I57)</f>
        <v>25583</v>
      </c>
      <c r="O33" s="121">
        <f>IF('Input Sheet'!$S$6=0,'Input Sheet'!J25,'Input Sheet'!J57)</f>
        <v>6.851824573150318</v>
      </c>
      <c r="P33" s="121">
        <f>IF('Input Sheet'!$S$6=0,'Input Sheet'!K25,'Input Sheet'!K57)</f>
        <v>5.1596763475745613</v>
      </c>
      <c r="Q33" s="121">
        <f>IF('Input Sheet'!$S$6=0,'Input Sheet'!L25,'Input Sheet'!L57)</f>
        <v>53.497334290967373</v>
      </c>
      <c r="R33" s="62">
        <f>IF('Input Sheet'!$S$6=0,'Input Sheet'!M25,'Input Sheet'!M57)</f>
        <v>375.31544053685013</v>
      </c>
      <c r="S33" s="31"/>
      <c r="T33" s="31"/>
      <c r="U33" s="31"/>
      <c r="V33" s="22"/>
      <c r="W33" s="66"/>
      <c r="Z33" s="114">
        <f t="shared" si="2"/>
        <v>100</v>
      </c>
      <c r="AA33" s="114">
        <f t="shared" si="2"/>
        <v>100</v>
      </c>
      <c r="AB33" s="114">
        <f t="shared" si="2"/>
        <v>100</v>
      </c>
      <c r="AC33" s="114">
        <f t="shared" si="2"/>
        <v>375.31544053685013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591</v>
      </c>
      <c r="M34" s="121">
        <f>IF('Input Sheet'!$S$6=0,'Input Sheet'!H26,'Input Sheet'!H58)</f>
        <v>11.513734658094682</v>
      </c>
      <c r="N34" s="120">
        <f>IF('Input Sheet'!$S$6=0,'Input Sheet'!I26,'Input Sheet'!I58)</f>
        <v>24019</v>
      </c>
      <c r="O34" s="121">
        <f>IF('Input Sheet'!$S$6=0,'Input Sheet'!J26,'Input Sheet'!J58)</f>
        <v>6.4329427519250082</v>
      </c>
      <c r="P34" s="121">
        <f>IF('Input Sheet'!$S$6=0,'Input Sheet'!K26,'Input Sheet'!K58)</f>
        <v>2.4605520629501645</v>
      </c>
      <c r="Q34" s="121">
        <f>IF('Input Sheet'!$S$6=0,'Input Sheet'!L26,'Input Sheet'!L58)</f>
        <v>14.837157653372985</v>
      </c>
      <c r="R34" s="62">
        <f>IF('Input Sheet'!$S$6=0,'Input Sheet'!M26,'Input Sheet'!M58)</f>
        <v>178.98083508747666</v>
      </c>
      <c r="S34" s="31"/>
      <c r="T34" s="31"/>
      <c r="U34" s="31"/>
      <c r="V34" s="22"/>
      <c r="W34" s="66"/>
      <c r="Z34" s="114">
        <f t="shared" si="2"/>
        <v>100</v>
      </c>
      <c r="AA34" s="114">
        <f t="shared" si="2"/>
        <v>100</v>
      </c>
      <c r="AB34" s="114">
        <f t="shared" si="2"/>
        <v>100</v>
      </c>
      <c r="AC34" s="114">
        <f t="shared" si="2"/>
        <v>178.98083508747666</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274</v>
      </c>
      <c r="M35" s="121">
        <f>IF('Input Sheet'!$S$6=0,'Input Sheet'!H27,'Input Sheet'!H59)</f>
        <v>5.3380089616208846</v>
      </c>
      <c r="N35" s="120">
        <f>IF('Input Sheet'!$S$6=0,'Input Sheet'!I27,'Input Sheet'!I59)</f>
        <v>15653</v>
      </c>
      <c r="O35" s="121">
        <f>IF('Input Sheet'!$S$6=0,'Input Sheet'!J27,'Input Sheet'!J59)</f>
        <v>4.1922999665215936</v>
      </c>
      <c r="P35" s="121">
        <f>IF('Input Sheet'!$S$6=0,'Input Sheet'!K27,'Input Sheet'!K59)</f>
        <v>1.7504631699993611</v>
      </c>
      <c r="Q35" s="121">
        <f>IF('Input Sheet'!$S$6=0,'Input Sheet'!L27,'Input Sheet'!L59)</f>
        <v>4.0957512533491132</v>
      </c>
      <c r="R35" s="62">
        <f>IF('Input Sheet'!$S$6=0,'Input Sheet'!M27,'Input Sheet'!M59)</f>
        <v>127.32888877820213</v>
      </c>
      <c r="S35" s="31"/>
      <c r="T35" s="31"/>
      <c r="U35" s="31"/>
      <c r="V35" s="22"/>
      <c r="W35" s="66"/>
      <c r="Z35" s="114">
        <f t="shared" si="2"/>
        <v>100</v>
      </c>
      <c r="AA35" s="114">
        <f t="shared" si="2"/>
        <v>100</v>
      </c>
      <c r="AB35" s="114">
        <f t="shared" si="2"/>
        <v>100</v>
      </c>
      <c r="AC35" s="114">
        <f t="shared" si="2"/>
        <v>100</v>
      </c>
      <c r="AD35" s="114">
        <f t="shared" si="2"/>
        <v>127.32888877820213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109</v>
      </c>
      <c r="M36" s="121">
        <f>IF('Input Sheet'!$S$6=0,'Input Sheet'!H28,'Input Sheet'!H60)</f>
        <v>2.123514513929476</v>
      </c>
      <c r="N36" s="120">
        <f>IF('Input Sheet'!$S$6=0,'Input Sheet'!I28,'Input Sheet'!I60)</f>
        <v>20769</v>
      </c>
      <c r="O36" s="121">
        <f>IF('Input Sheet'!$S$6=0,'Input Sheet'!J28,'Input Sheet'!J60)</f>
        <v>5.5625041848008028</v>
      </c>
      <c r="P36" s="121">
        <f>IF('Input Sheet'!$S$6=0,'Input Sheet'!K28,'Input Sheet'!K60)</f>
        <v>0.52482064615532764</v>
      </c>
      <c r="Q36" s="121">
        <f>IF('Input Sheet'!$S$6=0,'Input Sheet'!L28,'Input Sheet'!L60)</f>
        <v>-10.750015661228099</v>
      </c>
      <c r="R36" s="62">
        <f>IF('Input Sheet'!$S$6=0,'Input Sheet'!M28,'Input Sheet'!M60)</f>
        <v>38.175513103106468</v>
      </c>
      <c r="S36" s="31"/>
      <c r="T36" s="31"/>
      <c r="U36" s="31"/>
      <c r="V36" s="22"/>
      <c r="W36" s="66"/>
      <c r="X36" s="123"/>
      <c r="Z36" s="114">
        <f t="shared" si="2"/>
        <v>100</v>
      </c>
      <c r="AA36" s="114">
        <f t="shared" si="2"/>
        <v>100</v>
      </c>
      <c r="AB36" s="114">
        <f t="shared" si="2"/>
        <v>100</v>
      </c>
      <c r="AC36" s="114">
        <f t="shared" si="2"/>
        <v>100</v>
      </c>
      <c r="AD36" s="114">
        <f t="shared" si="2"/>
        <v>38.175513103106468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732</v>
      </c>
      <c r="M37" s="121">
        <f>IF('Input Sheet'!$S$6=0,'Input Sheet'!H29,'Input Sheet'!H61)</f>
        <v>14.260666277030975</v>
      </c>
      <c r="N37" s="120">
        <f>IF('Input Sheet'!$S$6=0,'Input Sheet'!I29,'Input Sheet'!I61)</f>
        <v>22366</v>
      </c>
      <c r="O37" s="121">
        <f>IF('Input Sheet'!$S$6=0,'Input Sheet'!J29,'Input Sheet'!J61)</f>
        <v>5.9902243053230659</v>
      </c>
      <c r="P37" s="121">
        <f>IF('Input Sheet'!$S$6=0,'Input Sheet'!K29,'Input Sheet'!K61)</f>
        <v>3.2728248233926496</v>
      </c>
      <c r="Q37" s="121">
        <f>IF('Input Sheet'!$S$6=0,'Input Sheet'!L29,'Input Sheet'!L61)</f>
        <v>24.969296143820724</v>
      </c>
      <c r="R37" s="62">
        <f>IF('Input Sheet'!$S$6=0,'Input Sheet'!M29,'Input Sheet'!M61)</f>
        <v>238.06564746429584</v>
      </c>
      <c r="S37" s="31"/>
      <c r="T37" s="31"/>
      <c r="U37" s="31"/>
      <c r="V37" s="22"/>
      <c r="W37" s="66"/>
      <c r="Z37" s="114">
        <f t="shared" si="2"/>
        <v>100</v>
      </c>
      <c r="AA37" s="114">
        <f t="shared" si="2"/>
        <v>100</v>
      </c>
      <c r="AB37" s="114">
        <f t="shared" si="2"/>
        <v>100</v>
      </c>
      <c r="AC37" s="114">
        <f t="shared" si="2"/>
        <v>100</v>
      </c>
      <c r="AD37" s="114">
        <f t="shared" si="2"/>
        <v>238.06564746429584</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204</v>
      </c>
      <c r="M38" s="121">
        <f>IF('Input Sheet'!$S$6=0,'Input Sheet'!H30,'Input Sheet'!H62)</f>
        <v>3.9742840444184688</v>
      </c>
      <c r="N38" s="120">
        <f>IF('Input Sheet'!$S$6=0,'Input Sheet'!I30,'Input Sheet'!I62)</f>
        <v>23084</v>
      </c>
      <c r="O38" s="121">
        <f>IF('Input Sheet'!$S$6=0,'Input Sheet'!J30,'Input Sheet'!J62)</f>
        <v>6.1825242718446605</v>
      </c>
      <c r="P38" s="121">
        <f>IF('Input Sheet'!$S$6=0,'Input Sheet'!K30,'Input Sheet'!K62)</f>
        <v>0.88372898977646852</v>
      </c>
      <c r="Q38" s="121">
        <f>IF('Input Sheet'!$S$6=0,'Input Sheet'!L30,'Input Sheet'!L62)</f>
        <v>-6.5691195032754202</v>
      </c>
      <c r="R38" s="62">
        <f>IF('Input Sheet'!$S$6=0,'Input Sheet'!M30,'Input Sheet'!M62)</f>
        <v>64.282546572723348</v>
      </c>
      <c r="S38" s="31"/>
      <c r="T38" s="31"/>
      <c r="U38" s="31"/>
      <c r="V38" s="22"/>
      <c r="W38" s="66"/>
      <c r="Z38" s="114">
        <f t="shared" si="2"/>
        <v>100</v>
      </c>
      <c r="AA38" s="114">
        <f t="shared" si="2"/>
        <v>100</v>
      </c>
      <c r="AB38" s="114">
        <f t="shared" si="2"/>
        <v>100</v>
      </c>
      <c r="AC38" s="114">
        <f t="shared" si="2"/>
        <v>100</v>
      </c>
      <c r="AD38" s="114">
        <f t="shared" si="2"/>
        <v>64.282546572723348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529</v>
      </c>
      <c r="M39" s="121">
        <f>IF('Input Sheet'!$S$6=0,'Input Sheet'!H31,'Input Sheet'!H63)</f>
        <v>10.305864017143969</v>
      </c>
      <c r="N39" s="120">
        <f>IF('Input Sheet'!$S$6=0,'Input Sheet'!I31,'Input Sheet'!I63)</f>
        <v>32027</v>
      </c>
      <c r="O39" s="121">
        <f>IF('Input Sheet'!$S$6=0,'Input Sheet'!J31,'Input Sheet'!J63)</f>
        <v>8.5777033813190489</v>
      </c>
      <c r="P39" s="121">
        <f>IF('Input Sheet'!$S$6=0,'Input Sheet'!K31,'Input Sheet'!K63)</f>
        <v>1.6517313516720267</v>
      </c>
      <c r="Q39" s="121">
        <f>IF('Input Sheet'!$S$6=0,'Input Sheet'!L31,'Input Sheet'!L63)</f>
        <v>4.4213832850044472</v>
      </c>
      <c r="R39" s="62">
        <f>IF('Input Sheet'!$S$6=0,'Input Sheet'!M31,'Input Sheet'!M63)</f>
        <v>120.14712515693414</v>
      </c>
      <c r="S39" s="31"/>
      <c r="T39" s="31"/>
      <c r="U39" s="31"/>
      <c r="V39" s="22"/>
      <c r="W39" s="66"/>
      <c r="Z39" s="114">
        <f t="shared" si="2"/>
        <v>100</v>
      </c>
      <c r="AA39" s="114">
        <f t="shared" si="2"/>
        <v>100</v>
      </c>
      <c r="AB39" s="114">
        <f t="shared" si="2"/>
        <v>100</v>
      </c>
      <c r="AC39" s="114">
        <f t="shared" si="2"/>
        <v>100</v>
      </c>
      <c r="AD39" s="114">
        <f t="shared" si="2"/>
        <v>120.14712515693414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138</v>
      </c>
      <c r="M40" s="121">
        <f>IF('Input Sheet'!$S$6=0,'Input Sheet'!H32,'Input Sheet'!H64)</f>
        <v>2.6884862653419055</v>
      </c>
      <c r="N40" s="120">
        <f>IF('Input Sheet'!$S$6=0,'Input Sheet'!I32,'Input Sheet'!I64)</f>
        <v>12434</v>
      </c>
      <c r="O40" s="121">
        <f>IF('Input Sheet'!$S$6=0,'Input Sheet'!J32,'Input Sheet'!J64)</f>
        <v>3.3301640441914961</v>
      </c>
      <c r="P40" s="121">
        <f>IF('Input Sheet'!$S$6=0,'Input Sheet'!K32,'Input Sheet'!K64)</f>
        <v>1.1098600611227281</v>
      </c>
      <c r="Q40" s="121">
        <f>IF('Input Sheet'!$S$6=0,'Input Sheet'!L32,'Input Sheet'!L64)</f>
        <v>-2.5622666719696636</v>
      </c>
      <c r="R40" s="62">
        <f>IF('Input Sheet'!$S$6=0,'Input Sheet'!M32,'Input Sheet'!M64)</f>
        <v>80.731346253983759</v>
      </c>
      <c r="S40" s="31"/>
      <c r="T40" s="31"/>
      <c r="U40" s="31"/>
      <c r="V40" s="22"/>
      <c r="W40" s="66"/>
      <c r="Z40" s="114">
        <f t="shared" si="2"/>
        <v>100</v>
      </c>
      <c r="AA40" s="114">
        <f t="shared" si="2"/>
        <v>100</v>
      </c>
      <c r="AB40" s="114">
        <f t="shared" si="2"/>
        <v>100</v>
      </c>
      <c r="AC40" s="114">
        <f t="shared" si="2"/>
        <v>100</v>
      </c>
      <c r="AD40" s="114">
        <f t="shared" si="2"/>
        <v>80.731346253983759</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-5.1102940805522845</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-3.1360123585842188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-6.5041051500408855</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5018CDE6-8F80-437B-8803-2E1274A5BF76}"/>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EB0D22D-7EF6-4081-BA21-E8176EEB99FD}">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1D11C06-E017-4686-A2A4-B1D81C41A4B9}">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C57EC5D4-F5E9-4D1F-8BDD-A63F8269CAA8}">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557E6D19-FF88-4B10-B391-76E5FEC8E99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F52C2C9E-8580-4367-86DE-7A14AF132DED}">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039C-02F5-40E2-8D03-F6742059F5EF}">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Little Neston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25</v>
      </c>
      <c r="S17" s="158">
        <f>IF('Input Sheet'!U8&gt;20,20,'Input Sheet'!U8)</f>
        <v>0.487044613286577</v>
      </c>
      <c r="T17" s="159">
        <f>'Input Sheet'!Z8</f>
        <v>36.435640650345761</v>
      </c>
      <c r="U17" s="22"/>
      <c r="V17" s="65"/>
      <c r="W17" s="150" t="str">
        <f>LEFT('Input Sheet'!S8,3)</f>
        <v>1.1</v>
      </c>
      <c r="X17" s="150">
        <f>IF(T17&gt;300,300,T17)</f>
        <v>36.435640650345761</v>
      </c>
      <c r="Y17" s="150">
        <f>IF(S17&gt;20,20,S17)</f>
        <v>0.487044613286577</v>
      </c>
      <c r="Z17" s="160">
        <f>IF('Input Sheet'!Y8&gt;20,20,'Input Sheet'!Y8)</f>
        <v>-5.3008157829759153</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-15.894179281006055</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-8.1327990974642415</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-6.5735778080209188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23</v>
      </c>
      <c r="S21" s="158">
        <f>IF('Input Sheet'!U12&gt;20,20,'Input Sheet'!U12)</f>
        <v>0.44808104422365086</v>
      </c>
      <c r="T21" s="159">
        <f>'Input Sheet'!Z12</f>
        <v>39.025486327736324</v>
      </c>
      <c r="U21" s="22"/>
      <c r="V21" s="66"/>
      <c r="W21" s="150" t="str">
        <f>LEFT('Input Sheet'!S12,3)</f>
        <v>1.5</v>
      </c>
      <c r="X21" s="150">
        <f t="shared" si="1"/>
        <v>39.025486327736324</v>
      </c>
      <c r="Y21" s="150">
        <f t="shared" si="2"/>
        <v>0.44808104422365086</v>
      </c>
      <c r="Z21" s="160">
        <f>IF('Input Sheet'!Y12&gt;20,20,'Input Sheet'!Y12)</f>
        <v>-4.7081008413601078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-11.300167573686448</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-8.1769084842200055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31</v>
      </c>
      <c r="S24" s="158">
        <f>IF('Input Sheet'!U15&gt;20,20,'Input Sheet'!U15)</f>
        <v>0.60393532047535547</v>
      </c>
      <c r="T24" s="159">
        <f>'Input Sheet'!Z15</f>
        <v>22.481989061065388</v>
      </c>
      <c r="U24" s="22"/>
      <c r="V24" s="66"/>
      <c r="W24" s="150" t="str">
        <f>LEFT('Input Sheet'!S15,3)</f>
        <v>2.8</v>
      </c>
      <c r="X24" s="150">
        <f t="shared" si="1"/>
        <v>22.481989061065388</v>
      </c>
      <c r="Y24" s="150">
        <f t="shared" si="2"/>
        <v>0.60393532047535547</v>
      </c>
      <c r="Z24" s="160">
        <f>IF('Input Sheet'!Y15&gt;20,20,'Input Sheet'!Y15)</f>
        <v>-9.2273952764248488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32</v>
      </c>
      <c r="S25" s="158">
        <f>IF('Input Sheet'!U16&gt;20,20,'Input Sheet'!U16)</f>
        <v>0.62341710500681857</v>
      </c>
      <c r="T25" s="159">
        <f>'Input Sheet'!Z16</f>
        <v>11.470377055236826</v>
      </c>
      <c r="U25" s="22"/>
      <c r="V25" s="66"/>
      <c r="W25" s="150" t="str">
        <f>LEFT('Input Sheet'!S16,3)</f>
        <v>2.9</v>
      </c>
      <c r="X25" s="150">
        <f t="shared" si="1"/>
        <v>11.470377055236826</v>
      </c>
      <c r="Y25" s="150">
        <f t="shared" si="2"/>
        <v>0.62341710500681857</v>
      </c>
      <c r="Z25" s="160">
        <f>IF('Input Sheet'!Y16&gt;20,20,'Input Sheet'!Y16)</f>
        <v>-15.205810903045696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-11.295055073087706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166</v>
      </c>
      <c r="S27" s="158">
        <f>IF('Input Sheet'!U18&gt;20,20,'Input Sheet'!U18)</f>
        <v>3.2339762322228718</v>
      </c>
      <c r="T27" s="159">
        <f>'Input Sheet'!Z18</f>
        <v>95.521388790935433</v>
      </c>
      <c r="U27" s="22"/>
      <c r="V27" s="66"/>
      <c r="W27" s="150" t="str">
        <f>LEFT('Input Sheet'!S18,4)</f>
        <v>3.11</v>
      </c>
      <c r="X27" s="150">
        <f t="shared" si="1"/>
        <v>95.521388790935433</v>
      </c>
      <c r="Y27" s="150">
        <f t="shared" si="2"/>
        <v>3.2339762322228718</v>
      </c>
      <c r="Z27" s="160">
        <f>IF('Input Sheet'!Y18&gt;20,20,'Input Sheet'!Y18)</f>
        <v>-0.60065648701984931</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209</v>
      </c>
      <c r="S28" s="158">
        <f>IF('Input Sheet'!U19&gt;20,20,'Input Sheet'!U19)</f>
        <v>4.0716929670757844</v>
      </c>
      <c r="T28" s="159">
        <f>'Input Sheet'!Z19</f>
        <v>162.33511602583249</v>
      </c>
      <c r="U28" s="22"/>
      <c r="V28" s="66"/>
      <c r="W28" s="150" t="str">
        <f>LEFT('Input Sheet'!S19,4)</f>
        <v>3.12</v>
      </c>
      <c r="X28" s="150">
        <f t="shared" si="1"/>
        <v>162.33511602583249</v>
      </c>
      <c r="Y28" s="150">
        <f t="shared" si="2"/>
        <v>4.0716929670757844</v>
      </c>
      <c r="Z28" s="160">
        <f>IF('Input Sheet'!Y19&gt;20,20,'Input Sheet'!Y19)</f>
        <v>7.1633412021359772</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38</v>
      </c>
      <c r="S29" s="158">
        <f>IF('Input Sheet'!U20&gt;20,20,'Input Sheet'!U20)</f>
        <v>0.74030781219559705</v>
      </c>
      <c r="T29" s="159">
        <f>'Input Sheet'!Z20</f>
        <v>27.078020119370205</v>
      </c>
      <c r="U29" s="22"/>
      <c r="V29" s="66"/>
      <c r="W29" s="150" t="str">
        <f>LEFT('Input Sheet'!S20,4)</f>
        <v>3.13</v>
      </c>
      <c r="X29" s="150">
        <f t="shared" si="1"/>
        <v>27.078020119370205</v>
      </c>
      <c r="Y29" s="150">
        <f t="shared" si="2"/>
        <v>0.74030781219559705</v>
      </c>
      <c r="Z29" s="160">
        <f>IF('Input Sheet'!Y20&gt;20,20,'Input Sheet'!Y20)</f>
        <v>-8.7591351040398493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24</v>
      </c>
      <c r="S30" s="158">
        <f>IF('Input Sheet'!U21&gt;20,20,'Input Sheet'!U21)</f>
        <v>0.46756282875511396</v>
      </c>
      <c r="T30" s="159">
        <f>'Input Sheet'!Z21</f>
        <v>13.379542549543277</v>
      </c>
      <c r="U30" s="22"/>
      <c r="V30" s="66"/>
      <c r="W30" s="150" t="str">
        <f>LEFT('Input Sheet'!S21,4)</f>
        <v>3.14</v>
      </c>
      <c r="X30" s="150">
        <f t="shared" si="1"/>
        <v>13.379542549543277</v>
      </c>
      <c r="Y30" s="150">
        <f t="shared" si="2"/>
        <v>0.46756282875511396</v>
      </c>
      <c r="Z30" s="160">
        <f>IF('Input Sheet'!Y21&gt;20,20,'Input Sheet'!Y21)</f>
        <v>-11.809450120112727</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17</v>
      </c>
      <c r="S31" s="158">
        <f>IF('Input Sheet'!U22&gt;20,20,'Input Sheet'!U22)</f>
        <v>0.33119033703487238</v>
      </c>
      <c r="T31" s="159">
        <f>'Input Sheet'!Z22</f>
        <v>6.0936378105945641</v>
      </c>
      <c r="U31" s="22"/>
      <c r="V31" s="66"/>
      <c r="W31" s="150" t="str">
        <f>LEFT('Input Sheet'!S22,4)</f>
        <v>4.15</v>
      </c>
      <c r="X31" s="150">
        <f t="shared" si="1"/>
        <v>6.0936378105945641</v>
      </c>
      <c r="Y31" s="150">
        <f t="shared" si="2"/>
        <v>0.33119033703487238</v>
      </c>
      <c r="Z31" s="160">
        <f>IF('Input Sheet'!Y22&gt;20,20,'Input Sheet'!Y22)</f>
        <v>-16.12931738042024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94</v>
      </c>
      <c r="S32" s="158">
        <f>IF('Input Sheet'!U23&gt;20,20,'Input Sheet'!U23)</f>
        <v>1.8312877459575296</v>
      </c>
      <c r="T32" s="159">
        <f>'Input Sheet'!Z23</f>
        <v>47.009767077820051</v>
      </c>
      <c r="U32" s="22"/>
      <c r="V32" s="66"/>
      <c r="W32" s="150" t="str">
        <f>LEFT('Input Sheet'!S23,4)</f>
        <v>4.16</v>
      </c>
      <c r="X32" s="150">
        <f t="shared" si="1"/>
        <v>47.009767077820051</v>
      </c>
      <c r="Y32" s="150">
        <f t="shared" si="2"/>
        <v>1.8312877459575296</v>
      </c>
      <c r="Z32" s="160">
        <f>IF('Input Sheet'!Y23&gt;20,20,'Input Sheet'!Y23)</f>
        <v>-7.6435295844107181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577</v>
      </c>
      <c r="S33" s="158">
        <f>IF('Input Sheet'!U24&gt;20,20,'Input Sheet'!U24)</f>
        <v>11.240989674654198</v>
      </c>
      <c r="T33" s="159">
        <f>'Input Sheet'!Z24</f>
        <v>176.47498296152762</v>
      </c>
      <c r="U33" s="22"/>
      <c r="V33" s="66"/>
      <c r="W33" s="150" t="str">
        <f>LEFT('Input Sheet'!S24,4)</f>
        <v>4.17</v>
      </c>
      <c r="X33" s="150">
        <f t="shared" si="1"/>
        <v>176.47498296152762</v>
      </c>
      <c r="Y33" s="150">
        <f t="shared" si="2"/>
        <v>11.240989674654198</v>
      </c>
      <c r="Z33" s="160">
        <f>IF('Input Sheet'!Y24&gt;20,20,'Input Sheet'!Y24)</f>
        <v>14.290834708234589</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1320</v>
      </c>
      <c r="S34" s="158">
        <f>IF('Input Sheet'!U25&gt;20,20,'Input Sheet'!U25)</f>
        <v>20</v>
      </c>
      <c r="T34" s="159">
        <f>'Input Sheet'!Z25</f>
        <v>375.31544053685013</v>
      </c>
      <c r="U34" s="22"/>
      <c r="V34" s="66"/>
      <c r="W34" s="150" t="str">
        <f>LEFT('Input Sheet'!S25,4)</f>
        <v>4.18</v>
      </c>
      <c r="X34" s="150">
        <f t="shared" si="1"/>
        <v>300</v>
      </c>
      <c r="Y34" s="150">
        <f t="shared" si="2"/>
        <v>20</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591</v>
      </c>
      <c r="S35" s="158">
        <f>IF('Input Sheet'!U26&gt;20,20,'Input Sheet'!U26)</f>
        <v>11.513734658094682</v>
      </c>
      <c r="T35" s="159">
        <f>'Input Sheet'!Z26</f>
        <v>178.98083508747666</v>
      </c>
      <c r="U35" s="22"/>
      <c r="V35" s="66"/>
      <c r="W35" s="150" t="str">
        <f>LEFT('Input Sheet'!S26,4)</f>
        <v>4.19</v>
      </c>
      <c r="X35" s="150">
        <f t="shared" si="1"/>
        <v>178.98083508747666</v>
      </c>
      <c r="Y35" s="150">
        <f t="shared" si="2"/>
        <v>11.513734658094682</v>
      </c>
      <c r="Z35" s="160">
        <f>IF('Input Sheet'!Y26&gt;20,20,'Input Sheet'!Y26)</f>
        <v>14.837157653372985</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274</v>
      </c>
      <c r="S36" s="158">
        <f>IF('Input Sheet'!U27&gt;20,20,'Input Sheet'!U27)</f>
        <v>5.3380089616208846</v>
      </c>
      <c r="T36" s="159">
        <f>'Input Sheet'!Z27</f>
        <v>127.32888877820213</v>
      </c>
      <c r="U36" s="22"/>
      <c r="V36" s="66"/>
      <c r="W36" s="150" t="str">
        <f>LEFT('Input Sheet'!S27,4)</f>
        <v>5.20</v>
      </c>
      <c r="X36" s="150">
        <f t="shared" si="1"/>
        <v>127.32888877820213</v>
      </c>
      <c r="Y36" s="150">
        <f t="shared" si="2"/>
        <v>5.3380089616208846</v>
      </c>
      <c r="Z36" s="160">
        <f>IF('Input Sheet'!Y27&gt;20,20,'Input Sheet'!Y27)</f>
        <v>4.0957512533491132</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109</v>
      </c>
      <c r="S37" s="158">
        <f>IF('Input Sheet'!U28&gt;20,20,'Input Sheet'!U28)</f>
        <v>2.123514513929476</v>
      </c>
      <c r="T37" s="159">
        <f>'Input Sheet'!Z28</f>
        <v>38.175513103106468</v>
      </c>
      <c r="U37" s="22"/>
      <c r="V37" s="66"/>
      <c r="W37" s="150" t="str">
        <f>LEFT('Input Sheet'!S28,4)</f>
        <v>5.21</v>
      </c>
      <c r="X37" s="150">
        <f t="shared" si="1"/>
        <v>38.175513103106468</v>
      </c>
      <c r="Y37" s="150">
        <f t="shared" si="2"/>
        <v>2.123514513929476</v>
      </c>
      <c r="Z37" s="160">
        <f>IF('Input Sheet'!Y28&gt;20,20,'Input Sheet'!Y28)</f>
        <v>-10.750015661228099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732</v>
      </c>
      <c r="S38" s="158">
        <f>IF('Input Sheet'!U29&gt;20,20,'Input Sheet'!U29)</f>
        <v>14.260666277030975</v>
      </c>
      <c r="T38" s="159">
        <f>'Input Sheet'!Z29</f>
        <v>238.06564746429584</v>
      </c>
      <c r="U38" s="22"/>
      <c r="V38" s="66"/>
      <c r="W38" s="150" t="str">
        <f>LEFT('Input Sheet'!S29,4)</f>
        <v>5.22</v>
      </c>
      <c r="X38" s="150">
        <f t="shared" si="1"/>
        <v>238.06564746429584</v>
      </c>
      <c r="Y38" s="150">
        <f t="shared" si="2"/>
        <v>14.260666277030975</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204</v>
      </c>
      <c r="S39" s="158">
        <f>IF('Input Sheet'!U30&gt;20,20,'Input Sheet'!U30)</f>
        <v>3.9742840444184688</v>
      </c>
      <c r="T39" s="159">
        <f>'Input Sheet'!Z30</f>
        <v>64.282546572723348</v>
      </c>
      <c r="U39" s="22"/>
      <c r="V39" s="66"/>
      <c r="W39" s="150" t="str">
        <f>LEFT('Input Sheet'!S30,4)</f>
        <v>5.23</v>
      </c>
      <c r="X39" s="150">
        <f t="shared" si="1"/>
        <v>64.282546572723348</v>
      </c>
      <c r="Y39" s="150">
        <f t="shared" si="2"/>
        <v>3.9742840444184688</v>
      </c>
      <c r="Z39" s="160">
        <f>IF('Input Sheet'!Y30&gt;20,20,'Input Sheet'!Y30)</f>
        <v>-6.5691195032754202</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529</v>
      </c>
      <c r="S40" s="158">
        <f>IF('Input Sheet'!U31&gt;20,20,'Input Sheet'!U31)</f>
        <v>10.305864017143969</v>
      </c>
      <c r="T40" s="159">
        <f>'Input Sheet'!Z31</f>
        <v>120.14712515693414</v>
      </c>
      <c r="U40" s="22"/>
      <c r="V40" s="66"/>
      <c r="W40" s="150" t="str">
        <f>LEFT('Input Sheet'!S31,4)</f>
        <v>5.24</v>
      </c>
      <c r="X40" s="150">
        <f t="shared" si="1"/>
        <v>120.14712515693414</v>
      </c>
      <c r="Y40" s="150">
        <f t="shared" si="2"/>
        <v>10.305864017143969</v>
      </c>
      <c r="Z40" s="170">
        <f>IF('Input Sheet'!Y31&gt;20,20,'Input Sheet'!Y31)</f>
        <v>4.4213832850044472</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138</v>
      </c>
      <c r="S41" s="158">
        <f>IF('Input Sheet'!U32&gt;20,20,'Input Sheet'!U32)</f>
        <v>2.6884862653419055</v>
      </c>
      <c r="T41" s="159">
        <f>'Input Sheet'!Z32</f>
        <v>80.731346253983759</v>
      </c>
      <c r="U41" s="22"/>
      <c r="V41" s="66"/>
      <c r="W41" s="150" t="str">
        <f>LEFT('Input Sheet'!S32,4)</f>
        <v>5.25</v>
      </c>
      <c r="X41" s="150">
        <f t="shared" si="1"/>
        <v>80.731346253983759</v>
      </c>
      <c r="Y41" s="150">
        <f t="shared" si="2"/>
        <v>2.6884862653419055</v>
      </c>
      <c r="Z41" s="170">
        <f>IF('Input Sheet'!Y32&gt;20,20,'Input Sheet'!Y32)</f>
        <v>-2.5622666719696636</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4237255E-E1B1-4A2A-802D-88BF58ACCA8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642F0-5D0C-4070-BCE4-A6CF48EEAE93}">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Little Neston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4.717294528190142E-2</v>
      </c>
      <c r="K20" s="212"/>
      <c r="L20" s="213">
        <f>IF('Wellbeing Acorn Knowledge Group'!$AX$3=0,'Wellbeing Acorn Knowledge Group'!AZ6,'Wellbeing Acorn Knowledge Group'!AZ36)</f>
        <v>94.972004557211491</v>
      </c>
      <c r="M20" s="213"/>
      <c r="N20" s="214"/>
      <c r="O20" s="214"/>
      <c r="P20" s="214"/>
      <c r="Q20" s="214"/>
      <c r="R20" s="78"/>
      <c r="S20" s="78"/>
      <c r="T20" s="78"/>
      <c r="U20" s="72"/>
      <c r="V20" s="72"/>
      <c r="W20" s="187"/>
      <c r="X20" s="66"/>
      <c r="Y20" s="84"/>
      <c r="Z20" s="1">
        <f>IF(L20="",100,L20)</f>
        <v>94.972004557211491</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0.14308513204285994</v>
      </c>
      <c r="K21" s="212"/>
      <c r="L21" s="213">
        <f>IF('Wellbeing Acorn Knowledge Group'!$AX$3=0,'Wellbeing Acorn Knowledge Group'!AZ7,'Wellbeing Acorn Knowledge Group'!AZ37)</f>
        <v>95.211123027612786</v>
      </c>
      <c r="M21" s="213"/>
      <c r="N21" s="214"/>
      <c r="O21" s="214"/>
      <c r="P21" s="214"/>
      <c r="Q21" s="214"/>
      <c r="R21" s="78"/>
      <c r="S21" s="78"/>
      <c r="T21" s="78"/>
      <c r="U21" s="72"/>
      <c r="V21" s="72"/>
      <c r="W21" s="187"/>
      <c r="X21" s="66"/>
      <c r="Y21" s="84"/>
      <c r="Z21" s="1">
        <f>IF(L21="",100,L21)</f>
        <v>95.211123027612786</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7.3977113994934743E-2</v>
      </c>
      <c r="K22" s="212"/>
      <c r="L22" s="213">
        <f>IF('Wellbeing Acorn Knowledge Group'!$AX$3=0,'Wellbeing Acorn Knowledge Group'!AZ8,'Wellbeing Acorn Knowledge Group'!AZ38)</f>
        <v>90.208456918360653</v>
      </c>
      <c r="M22" s="213"/>
      <c r="N22" s="214"/>
      <c r="O22" s="214"/>
      <c r="P22" s="214"/>
      <c r="Q22" s="214"/>
      <c r="R22" s="78"/>
      <c r="S22" s="78"/>
      <c r="T22" s="78"/>
      <c r="U22" s="72"/>
      <c r="V22" s="72"/>
      <c r="W22" s="187"/>
      <c r="X22" s="66"/>
      <c r="Y22" s="84"/>
      <c r="Z22" s="1">
        <f>IF(L22="",100,L22)</f>
        <v>90.208456918360653</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0.12924369726144552</v>
      </c>
      <c r="K23" s="212"/>
      <c r="L23" s="213">
        <f>IF('Wellbeing Acorn Knowledge Group'!$AX$3=0,'Wellbeing Acorn Knowledge Group'!AZ9,'Wellbeing Acorn Knowledge Group'!AZ39)</f>
        <v>97.501381714810492</v>
      </c>
      <c r="M23" s="213"/>
      <c r="N23" s="214"/>
      <c r="O23" s="214"/>
      <c r="P23" s="214"/>
      <c r="Q23" s="214"/>
      <c r="R23" s="78"/>
      <c r="S23" s="78"/>
      <c r="T23" s="78"/>
      <c r="U23" s="72"/>
      <c r="V23" s="72"/>
      <c r="W23" s="187"/>
      <c r="X23" s="66"/>
      <c r="Y23" s="84"/>
      <c r="Z23" s="1">
        <f t="shared" ref="Z23:Z65" si="1">IF(L23="",100,L23)</f>
        <v>97.501381714810492</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0.19411843704422363</v>
      </c>
      <c r="K24" s="212"/>
      <c r="L24" s="213">
        <f>IF('Wellbeing Acorn Knowledge Group'!$AX$3=0,'Wellbeing Acorn Knowledge Group'!AZ10,'Wellbeing Acorn Knowledge Group'!AZ40)</f>
        <v>99.66066026930423</v>
      </c>
      <c r="M24" s="213"/>
      <c r="N24" s="214"/>
      <c r="O24" s="214"/>
      <c r="P24" s="214"/>
      <c r="Q24" s="214"/>
      <c r="R24" s="78"/>
      <c r="S24" s="78"/>
      <c r="T24" s="78"/>
      <c r="U24" s="72"/>
      <c r="V24" s="72"/>
      <c r="W24" s="187"/>
      <c r="X24" s="66"/>
      <c r="Y24" s="84"/>
      <c r="Z24" s="1">
        <f t="shared" si="1"/>
        <v>99.66066026930423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0.20070591551412431</v>
      </c>
      <c r="K25" s="212"/>
      <c r="L25" s="213">
        <f>IF('Wellbeing Acorn Knowledge Group'!$AX$3=0,'Wellbeing Acorn Knowledge Group'!AZ11,'Wellbeing Acorn Knowledge Group'!AZ41)</f>
        <v>103.51567831017483</v>
      </c>
      <c r="M25" s="213"/>
      <c r="N25" s="214"/>
      <c r="O25" s="214"/>
      <c r="P25" s="214"/>
      <c r="Q25" s="214"/>
      <c r="R25" s="78"/>
      <c r="S25" s="78"/>
      <c r="T25" s="78"/>
      <c r="U25" s="72"/>
      <c r="V25" s="72"/>
      <c r="W25" s="187"/>
      <c r="X25" s="66"/>
      <c r="Y25" s="84"/>
      <c r="Z25" s="1">
        <f t="shared" si="1"/>
        <v>103.51567831017483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0.10657451330079876</v>
      </c>
      <c r="K26" s="212"/>
      <c r="L26" s="213">
        <f>IF('Wellbeing Acorn Knowledge Group'!$AX$3=0,'Wellbeing Acorn Knowledge Group'!AZ12,'Wellbeing Acorn Knowledge Group'!AZ42)</f>
        <v>107.15544633127065</v>
      </c>
      <c r="M26" s="213"/>
      <c r="N26" s="214"/>
      <c r="O26" s="214"/>
      <c r="P26" s="214"/>
      <c r="Q26" s="214"/>
      <c r="R26" s="78"/>
      <c r="S26" s="78"/>
      <c r="T26" s="78"/>
      <c r="U26" s="72"/>
      <c r="V26" s="72"/>
      <c r="W26" s="187"/>
      <c r="X26" s="66"/>
      <c r="Y26" s="84"/>
      <c r="Z26" s="1">
        <f t="shared" si="1"/>
        <v>107.15544633127065</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0.10512224563549581</v>
      </c>
      <c r="K27" s="212"/>
      <c r="L27" s="213">
        <f>IF('Wellbeing Acorn Knowledge Group'!$AX$3=0,'Wellbeing Acorn Knowledge Group'!AZ13,'Wellbeing Acorn Knowledge Group'!AZ43)</f>
        <v>107.97447500210345</v>
      </c>
      <c r="M27" s="213"/>
      <c r="N27" s="214"/>
      <c r="O27" s="214"/>
      <c r="P27" s="214"/>
      <c r="Q27" s="214"/>
      <c r="R27" s="78"/>
      <c r="S27" s="78"/>
      <c r="T27" s="78"/>
      <c r="U27" s="72"/>
      <c r="V27" s="72"/>
      <c r="W27" s="187"/>
      <c r="X27" s="66"/>
      <c r="Y27" s="84"/>
      <c r="Z27" s="1">
        <f t="shared" si="1"/>
        <v>107.97447500210345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598C2867-19B1-4FFF-928D-F1BC44BC5D6C}">
      <formula1>List2</formula1>
    </dataValidation>
    <dataValidation type="list" allowBlank="1" showInputMessage="1" showErrorMessage="1" sqref="F13:M13" xr:uid="{97B26A78-C976-40E2-B43A-F723DBF52438}">
      <formula1>Feature_list</formula1>
    </dataValidation>
  </dataValidations>
  <hyperlinks>
    <hyperlink ref="J8:W8" r:id="rId1" tooltip="CACI Copyrights" display="http://www.caci.co.uk/copyrightnotices.pdf" xr:uid="{4F21F68A-C777-486A-8D7A-FFD9EDB7636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9EB2-EB1F-4996-BBD8-47F73E018854}">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9B107D86-1FA7-4C87-950D-8B47E6E0F35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E33C4-F96E-491E-814C-C2A4F8E088FE}">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25</v>
      </c>
      <c r="D8" s="307">
        <v>4991</v>
      </c>
      <c r="F8" s="308" t="str">
        <f>IF($G$4=1,S8,IF($G$4=2,AC8,IF($G$4=3,AM8,"")))</f>
        <v>1.1 Elderly in poor health</v>
      </c>
      <c r="G8" s="309">
        <f t="shared" ref="G8:M36" si="0">IF($G$4=1,T8,IF($G$4=2,AD8,IF($G$4=3,AN8,"")))</f>
        <v>25</v>
      </c>
      <c r="H8" s="310">
        <f t="shared" si="0"/>
        <v>0.487044613286577</v>
      </c>
      <c r="I8" s="309">
        <f t="shared" si="0"/>
        <v>4991</v>
      </c>
      <c r="J8" s="310">
        <f t="shared" si="0"/>
        <v>1.3367258118513559</v>
      </c>
      <c r="K8" s="310">
        <f t="shared" si="0"/>
        <v>0.50090162292125828</v>
      </c>
      <c r="L8" s="310">
        <f t="shared" si="0"/>
        <v>-5.3008157829759153</v>
      </c>
      <c r="M8" s="309">
        <f t="shared" si="0"/>
        <v>36.435640650345761</v>
      </c>
      <c r="N8" s="311"/>
      <c r="O8" s="312" t="str">
        <f>LEFT(S8,1)</f>
        <v>1</v>
      </c>
      <c r="P8" s="312" t="str">
        <f>LEFT(S8,3)</f>
        <v>1.1</v>
      </c>
      <c r="Q8" s="312">
        <f>RANK(Z8,$Z$8:$Z$72,0)+COUNTIF($Z$8:Z8,Z8)-1</f>
        <v>14</v>
      </c>
      <c r="R8" s="312">
        <f>RANK(U8,$U$8:$U$72,0)+COUNTIF($U$8:U8,U8)-1</f>
        <v>16</v>
      </c>
      <c r="S8" s="293" t="s">
        <v>129</v>
      </c>
      <c r="T8" s="313">
        <f>C8</f>
        <v>25</v>
      </c>
      <c r="U8" s="314">
        <f>T8/SUM(PROFILE_RESULT_COUNT)*100</f>
        <v>0.487044613286577</v>
      </c>
      <c r="V8" s="313">
        <f>D8</f>
        <v>4991</v>
      </c>
      <c r="W8" s="314">
        <f t="shared" ref="W8:W35" si="1">V8/SUM(BASE_PROFILE_RESULT_COUNT)*100</f>
        <v>1.3367258118513559</v>
      </c>
      <c r="X8" s="310">
        <f>IF(V8&gt;0,(T8/V8)*100,0)</f>
        <v>0.50090162292125828</v>
      </c>
      <c r="Y8" s="310">
        <f t="shared" ref="Y8:Y36" si="2">IF(AND((SQRT((W8*(100-W8))/SUM($T$8:$T$71)))&gt;0, SUM($T$8:$T$71)&gt;0),(U8-W8)/(SQRT((W8*(100-W8))/SUM($T$8:$T$71))),0)</f>
        <v>-5.3008157829759153</v>
      </c>
      <c r="Z8" s="309">
        <f>IF(AND(W8&gt;0,X8&gt;0),(U8/W8)*100,0)</f>
        <v>36.435640650345761</v>
      </c>
      <c r="AA8" s="72"/>
      <c r="AB8" s="315">
        <v>1</v>
      </c>
      <c r="AC8" s="293" t="str">
        <f>VLOOKUP($AB$8,$Q$8:$Z$73,3,FALSE)</f>
        <v>4.18 Contented neighbourhoods</v>
      </c>
      <c r="AD8" s="309">
        <f>VLOOKUP($AB$8,$Q$8:$Z$72,4,FALSE)</f>
        <v>1320</v>
      </c>
      <c r="AE8" s="310">
        <f>VLOOKUP($AB$8,$Q$8:$Z$72,5,FALSE)</f>
        <v>25.715955581531269</v>
      </c>
      <c r="AF8" s="309">
        <f>VLOOKUP($AB$8,$Q$8:$Z$72,6,FALSE)</f>
        <v>25583</v>
      </c>
      <c r="AG8" s="310">
        <f>VLOOKUP($AB$8,$Q$8:$Z$72,7,FALSE)</f>
        <v>6.851824573150318</v>
      </c>
      <c r="AH8" s="310">
        <f>VLOOKUP($AB$8,$Q$8:$Z$72,8,FALSE)</f>
        <v>5.1596763475745613</v>
      </c>
      <c r="AI8" s="310">
        <f>VLOOKUP($AB$8,$Q$8:$Z$72,9,FALSE)</f>
        <v>53.497334290967373</v>
      </c>
      <c r="AJ8" s="309">
        <f>VLOOKUP($AB$8,$Q$8:$Z$72,10,FALSE)</f>
        <v>375.31544053685013</v>
      </c>
      <c r="AK8" s="72"/>
      <c r="AL8" s="315">
        <v>1</v>
      </c>
      <c r="AM8" s="293" t="str">
        <f>VLOOKUP($AL$8,$R$8:$Z$72,2,FALSE)</f>
        <v>4.18 Contented neighbourhoods</v>
      </c>
      <c r="AN8" s="309">
        <f>VLOOKUP($AL$8,$R$8:$Z$72,3,FALSE)</f>
        <v>1320</v>
      </c>
      <c r="AO8" s="310">
        <f>VLOOKUP($AL$8,$R$8:$Z$72,4,FALSE)</f>
        <v>25.715955581531269</v>
      </c>
      <c r="AP8" s="309">
        <f>VLOOKUP($AL$8,$R$8:$Z$72,5,FALSE)</f>
        <v>25583</v>
      </c>
      <c r="AQ8" s="310">
        <f>VLOOKUP($AL$8,$R$8:$Z$72,6,FALSE)</f>
        <v>6.851824573150318</v>
      </c>
      <c r="AR8" s="310">
        <f>VLOOKUP($AL$8,$R$8:$Z$72,7,FALSE)</f>
        <v>5.1596763475745613</v>
      </c>
      <c r="AS8" s="310">
        <f>VLOOKUP($AL$8,$R$8:$Z$72,8,FALSE)</f>
        <v>53.497334290967373</v>
      </c>
      <c r="AT8" s="309">
        <f>VLOOKUP($AL$8,$R$8:$Z$72,9,FALSE)</f>
        <v>375.31544053685013</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-15.894179281006055</v>
      </c>
      <c r="M9" s="309">
        <f t="shared" si="0"/>
        <v>0</v>
      </c>
      <c r="N9" s="311"/>
      <c r="O9" s="312" t="str">
        <f t="shared" ref="O9:O36" si="4">LEFT(S9,1)</f>
        <v>1</v>
      </c>
      <c r="P9" s="312" t="str">
        <f t="shared" ref="P9:P16" si="5">LEFT(S9,3)</f>
        <v>1.2</v>
      </c>
      <c r="Q9" s="312">
        <f>RANK(Z9,$Z$8:$Z$72,0)+COUNTIF($Z$8:Z9,Z9)-1</f>
        <v>20</v>
      </c>
      <c r="R9" s="312">
        <f>RANK(U9,$U$8:$U$72,0)+COUNTIF($U$8:U9,U9)-1</f>
        <v>20</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-15.894179281006055</v>
      </c>
      <c r="Z9" s="309">
        <f t="shared" ref="Z9:Z36" si="10">IF(AND(W9&gt;0,X9&gt;0),(U9/W9)*100,0)</f>
        <v>0</v>
      </c>
      <c r="AA9" s="72"/>
      <c r="AB9" s="315">
        <v>2</v>
      </c>
      <c r="AC9" s="293" t="str">
        <f>VLOOKUP($AB$9,$Q$8:$Z$72,3,FALSE)</f>
        <v>5.22 Healthy suburban households</v>
      </c>
      <c r="AD9" s="309">
        <f>VLOOKUP($AB$9,$Q$8:$Z$72,4,FALSE)</f>
        <v>732</v>
      </c>
      <c r="AE9" s="310">
        <f>VLOOKUP($AB$9,$Q$8:$Z$72,5,FALSE)</f>
        <v>14.260666277030975</v>
      </c>
      <c r="AF9" s="309">
        <f>VLOOKUP($AB$9,$Q$8:$Z$72,6,FALSE)</f>
        <v>22366</v>
      </c>
      <c r="AG9" s="310">
        <f>VLOOKUP($AB$9,$Q$8:$Z$72,7,FALSE)</f>
        <v>5.9902243053230659</v>
      </c>
      <c r="AH9" s="310">
        <f>VLOOKUP($AB$9,$Q$8:$Z$72,8,FALSE)</f>
        <v>3.2728248233926496</v>
      </c>
      <c r="AI9" s="310">
        <f>VLOOKUP($AB$9,$Q$8:$Z$72,9,FALSE)</f>
        <v>24.969296143820724</v>
      </c>
      <c r="AJ9" s="309">
        <f>VLOOKUP($AB$9,$Q$8:$Z$72,10,FALSE)</f>
        <v>238.06564746429584</v>
      </c>
      <c r="AK9" s="72"/>
      <c r="AL9" s="315">
        <v>2</v>
      </c>
      <c r="AM9" s="293" t="str">
        <f>VLOOKUP($AL$9,$R$8:$Z$72,2,FALSE)</f>
        <v>5.22 Healthy suburban households</v>
      </c>
      <c r="AN9" s="309">
        <f>VLOOKUP($AL$9,$R$8:$Z$72,3,FALSE)</f>
        <v>732</v>
      </c>
      <c r="AO9" s="310">
        <f>VLOOKUP($AL$9,$R$8:$Z$72,4,FALSE)</f>
        <v>14.260666277030975</v>
      </c>
      <c r="AP9" s="309">
        <f>VLOOKUP($AL$9,$R$8:$Z$72,5,FALSE)</f>
        <v>22366</v>
      </c>
      <c r="AQ9" s="310">
        <f>VLOOKUP($AL$9,$R$8:$Z$72,6,FALSE)</f>
        <v>5.9902243053230659</v>
      </c>
      <c r="AR9" s="310">
        <f>VLOOKUP($AL$9,$R$8:$Z$72,7,FALSE)</f>
        <v>3.2728248233926496</v>
      </c>
      <c r="AS9" s="310">
        <f>VLOOKUP($AL$9,$R$8:$Z$72,8,FALSE)</f>
        <v>24.969296143820724</v>
      </c>
      <c r="AT9" s="309">
        <f>VLOOKUP($AL$9,$R$8:$Z$72,9,FALSE)</f>
        <v>238.06564746429584</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-8.1327990974642415</v>
      </c>
      <c r="M10" s="309">
        <f t="shared" si="0"/>
        <v>0</v>
      </c>
      <c r="N10" s="311"/>
      <c r="O10" s="312" t="str">
        <f t="shared" si="4"/>
        <v>1</v>
      </c>
      <c r="P10" s="312" t="str">
        <f t="shared" si="5"/>
        <v>1.3</v>
      </c>
      <c r="Q10" s="312">
        <f>RANK(Z10,$Z$8:$Z$72,0)+COUNTIF($Z$8:Z10,Z10)-1</f>
        <v>21</v>
      </c>
      <c r="R10" s="312">
        <f>RANK(U10,$U$8:$U$72,0)+COUNTIF($U$8:U10,U10)-1</f>
        <v>21</v>
      </c>
      <c r="S10" s="293" t="s">
        <v>133</v>
      </c>
      <c r="T10" s="313">
        <f t="shared" si="6"/>
        <v>0</v>
      </c>
      <c r="U10" s="314">
        <f t="shared" si="7"/>
        <v>0</v>
      </c>
      <c r="V10" s="313">
        <f t="shared" si="8"/>
        <v>4750</v>
      </c>
      <c r="W10" s="314">
        <f t="shared" si="1"/>
        <v>1.2721794442584533</v>
      </c>
      <c r="X10" s="310">
        <f t="shared" si="9"/>
        <v>0</v>
      </c>
      <c r="Y10" s="310">
        <f t="shared" si="2"/>
        <v>-8.1327990974642415</v>
      </c>
      <c r="Z10" s="309">
        <f>IF(AND(W10&gt;0,X10&gt;0),(U10/W10)*100,0)</f>
        <v>0</v>
      </c>
      <c r="AA10" s="72"/>
      <c r="AB10" s="315">
        <v>3</v>
      </c>
      <c r="AC10" s="293" t="str">
        <f>VLOOKUP($AB$10,$Q$8:$Z$72,3,FALSE)</f>
        <v>4.19 Active empty nesters</v>
      </c>
      <c r="AD10" s="309">
        <f>VLOOKUP($AB$10,$Q$8:$Z$72,4,FALSE)</f>
        <v>591</v>
      </c>
      <c r="AE10" s="310">
        <f>VLOOKUP($AB$10,$Q$8:$Z$72,5,FALSE)</f>
        <v>11.513734658094682</v>
      </c>
      <c r="AF10" s="309">
        <f>VLOOKUP($AB$10,$Q$8:$Z$72,6,FALSE)</f>
        <v>24019</v>
      </c>
      <c r="AG10" s="310">
        <f>VLOOKUP($AB$10,$Q$8:$Z$72,7,FALSE)</f>
        <v>6.4329427519250082</v>
      </c>
      <c r="AH10" s="310">
        <f>VLOOKUP($AB$10,$Q$8:$Z$72,8,FALSE)</f>
        <v>2.4605520629501645</v>
      </c>
      <c r="AI10" s="310">
        <f>VLOOKUP($AB$10,$Q$8:$Z$72,9,FALSE)</f>
        <v>14.837157653372985</v>
      </c>
      <c r="AJ10" s="309">
        <f>VLOOKUP($AB$10,$Q$8:$Z$72,10,FALSE)</f>
        <v>178.98083508747666</v>
      </c>
      <c r="AK10" s="72"/>
      <c r="AL10" s="315">
        <v>3</v>
      </c>
      <c r="AM10" s="293" t="str">
        <f>VLOOKUP($AL$10,$R$8:$Z$72,2,FALSE)</f>
        <v>4.19 Active empty nesters</v>
      </c>
      <c r="AN10" s="309">
        <f>VLOOKUP($AL$10,$R$8:$Z$72,3,FALSE)</f>
        <v>591</v>
      </c>
      <c r="AO10" s="310">
        <f>VLOOKUP($AL$10,$R$8:$Z$72,4,FALSE)</f>
        <v>11.513734658094682</v>
      </c>
      <c r="AP10" s="309">
        <f>VLOOKUP($AL$10,$R$8:$Z$72,5,FALSE)</f>
        <v>24019</v>
      </c>
      <c r="AQ10" s="310">
        <f>VLOOKUP($AL$10,$R$8:$Z$72,6,FALSE)</f>
        <v>6.4329427519250082</v>
      </c>
      <c r="AR10" s="310">
        <f>VLOOKUP($AL$10,$R$8:$Z$72,7,FALSE)</f>
        <v>2.4605520629501645</v>
      </c>
      <c r="AS10" s="310">
        <f>VLOOKUP($AL$10,$R$8:$Z$72,8,FALSE)</f>
        <v>14.837157653372985</v>
      </c>
      <c r="AT10" s="309">
        <f>VLOOKUP($AL$10,$R$8:$Z$72,9,FALSE)</f>
        <v>178.98083508747666</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-6.5735778080209188</v>
      </c>
      <c r="M11" s="309">
        <f t="shared" si="0"/>
        <v>0</v>
      </c>
      <c r="N11" s="311"/>
      <c r="O11" s="312" t="str">
        <f t="shared" si="4"/>
        <v>1</v>
      </c>
      <c r="P11" s="312" t="str">
        <f t="shared" si="5"/>
        <v>1.4</v>
      </c>
      <c r="Q11" s="312">
        <f>RANK(Z11,$Z$8:$Z$72,0)+COUNTIF($Z$8:Z11,Z11)-1</f>
        <v>22</v>
      </c>
      <c r="R11" s="312">
        <f>RANK(U11,$U$8:$U$72,0)+COUNTIF($U$8:U11,U11)-1</f>
        <v>22</v>
      </c>
      <c r="S11" s="293" t="s">
        <v>135</v>
      </c>
      <c r="T11" s="313">
        <f t="shared" si="6"/>
        <v>0</v>
      </c>
      <c r="U11" s="314">
        <f t="shared" si="7"/>
        <v>0</v>
      </c>
      <c r="V11" s="313">
        <f t="shared" si="8"/>
        <v>3117</v>
      </c>
      <c r="W11" s="314">
        <f t="shared" si="1"/>
        <v>0.83481754268496822</v>
      </c>
      <c r="X11" s="310">
        <f t="shared" si="9"/>
        <v>0</v>
      </c>
      <c r="Y11" s="310">
        <f t="shared" si="2"/>
        <v>-6.5735778080209188</v>
      </c>
      <c r="Z11" s="309">
        <f t="shared" si="10"/>
        <v>0</v>
      </c>
      <c r="AA11" s="72"/>
      <c r="AB11" s="315">
        <v>4</v>
      </c>
      <c r="AC11" s="293" t="str">
        <f>VLOOKUP($AB$11,$Q$8:$Z$72,3,FALSE)</f>
        <v>4.17 Engaged elders</v>
      </c>
      <c r="AD11" s="309">
        <f>VLOOKUP($AB$11,$Q$8:$Z$72,4,FALSE)</f>
        <v>577</v>
      </c>
      <c r="AE11" s="310">
        <f>VLOOKUP($AB$11,$Q$8:$Z$72,5,FALSE)</f>
        <v>11.240989674654198</v>
      </c>
      <c r="AF11" s="309">
        <f>VLOOKUP($AB$11,$Q$8:$Z$72,6,FALSE)</f>
        <v>23783</v>
      </c>
      <c r="AG11" s="310">
        <f>VLOOKUP($AB$11,$Q$8:$Z$72,7,FALSE)</f>
        <v>6.3697355205892201</v>
      </c>
      <c r="AH11" s="310">
        <f>VLOOKUP($AB$11,$Q$8:$Z$72,8,FALSE)</f>
        <v>2.4261026783837196</v>
      </c>
      <c r="AI11" s="310">
        <f>VLOOKUP($AB$11,$Q$8:$Z$72,9,FALSE)</f>
        <v>14.290834708234589</v>
      </c>
      <c r="AJ11" s="309">
        <f>VLOOKUP($AB$11,$Q$8:$Z$72,10,FALSE)</f>
        <v>176.47498296152762</v>
      </c>
      <c r="AK11" s="72"/>
      <c r="AL11" s="315">
        <v>4</v>
      </c>
      <c r="AM11" s="293" t="str">
        <f>VLOOKUP($AL$11,$R$8:$Z$72,2,FALSE)</f>
        <v>4.17 Engaged elders</v>
      </c>
      <c r="AN11" s="309">
        <f>VLOOKUP($AL$11,$R$8:$Z$72,3,FALSE)</f>
        <v>577</v>
      </c>
      <c r="AO11" s="310">
        <f>VLOOKUP($AL$11,$R$8:$Z$72,4,FALSE)</f>
        <v>11.240989674654198</v>
      </c>
      <c r="AP11" s="309">
        <f>VLOOKUP($AL$11,$R$8:$Z$72,5,FALSE)</f>
        <v>23783</v>
      </c>
      <c r="AQ11" s="310">
        <f>VLOOKUP($AL$11,$R$8:$Z$72,6,FALSE)</f>
        <v>6.3697355205892201</v>
      </c>
      <c r="AR11" s="310">
        <f>VLOOKUP($AL$11,$R$8:$Z$72,7,FALSE)</f>
        <v>2.4261026783837196</v>
      </c>
      <c r="AS11" s="310">
        <f>VLOOKUP($AL$11,$R$8:$Z$72,8,FALSE)</f>
        <v>14.290834708234589</v>
      </c>
      <c r="AT11" s="309">
        <f>VLOOKUP($AL$11,$R$8:$Z$72,9,FALSE)</f>
        <v>176.47498296152762</v>
      </c>
      <c r="AU11" s="72"/>
      <c r="AV11" s="72"/>
      <c r="AW11" s="72"/>
      <c r="BK11" s="31"/>
      <c r="BM11" s="298"/>
      <c r="BN11" s="299"/>
      <c r="BP11" s="31"/>
      <c r="BR11" s="31"/>
    </row>
    <row r="12" spans="2:70" ht="15" customHeight="1" x14ac:dyDescent="0.25">
      <c r="B12" s="306" t="s">
        <v>136</v>
      </c>
      <c r="C12" s="307">
        <v>23</v>
      </c>
      <c r="D12" s="307">
        <v>4287</v>
      </c>
      <c r="F12" s="308" t="str">
        <f t="shared" si="3"/>
        <v>1.5 Multi-generational strains</v>
      </c>
      <c r="G12" s="309">
        <f t="shared" si="0"/>
        <v>23</v>
      </c>
      <c r="H12" s="310">
        <f t="shared" si="0"/>
        <v>0.44808104422365086</v>
      </c>
      <c r="I12" s="309">
        <f t="shared" si="0"/>
        <v>4287</v>
      </c>
      <c r="J12" s="310">
        <f t="shared" si="0"/>
        <v>1.148175426849682</v>
      </c>
      <c r="K12" s="310">
        <f t="shared" si="0"/>
        <v>0.53650571495218102</v>
      </c>
      <c r="L12" s="310">
        <f t="shared" si="0"/>
        <v>-4.7081008413601078</v>
      </c>
      <c r="M12" s="309">
        <f t="shared" si="0"/>
        <v>39.025486327736324</v>
      </c>
      <c r="N12" s="311"/>
      <c r="O12" s="312" t="str">
        <f t="shared" si="4"/>
        <v>1</v>
      </c>
      <c r="P12" s="312" t="str">
        <f t="shared" si="5"/>
        <v>1.5</v>
      </c>
      <c r="Q12" s="312">
        <f>RANK(Z12,$Z$8:$Z$72,0)+COUNTIF($Z$8:Z12,Z12)-1</f>
        <v>12</v>
      </c>
      <c r="R12" s="312">
        <f>RANK(U12,$U$8:$U$72,0)+COUNTIF($U$8:U12,U12)-1</f>
        <v>18</v>
      </c>
      <c r="S12" s="293" t="s">
        <v>137</v>
      </c>
      <c r="T12" s="313">
        <f t="shared" si="6"/>
        <v>23</v>
      </c>
      <c r="U12" s="314">
        <f t="shared" si="7"/>
        <v>0.44808104422365086</v>
      </c>
      <c r="V12" s="313">
        <f t="shared" si="8"/>
        <v>4287</v>
      </c>
      <c r="W12" s="314">
        <f t="shared" si="1"/>
        <v>1.148175426849682</v>
      </c>
      <c r="X12" s="310">
        <f t="shared" si="9"/>
        <v>0.53650571495218102</v>
      </c>
      <c r="Y12" s="310">
        <f>IF(AND((SQRT((W12*(100-W12))/SUM($T$8:$T$71)))&gt;0, SUM($T$8:$T$71)&gt;0),(U12-W12)/(SQRT((W12*(100-W12))/SUM($T$8:$T$71))),0)</f>
        <v>-4.7081008413601078</v>
      </c>
      <c r="Z12" s="309">
        <f>IF(AND(W12&gt;0,X12&gt;0),(U12/W12)*100,0)</f>
        <v>39.025486327736324</v>
      </c>
      <c r="AA12" s="72"/>
      <c r="AB12" s="315">
        <v>5</v>
      </c>
      <c r="AC12" s="293" t="str">
        <f>VLOOKUP($AB$12,$Q$8:$Z$72,3,FALSE)</f>
        <v>3.12 Urban isolation</v>
      </c>
      <c r="AD12" s="309">
        <f>VLOOKUP($AB$12,$Q$8:$Z$72,4,FALSE)</f>
        <v>209</v>
      </c>
      <c r="AE12" s="310">
        <f>VLOOKUP($AB$12,$Q$8:$Z$72,5,FALSE)</f>
        <v>4.0716929670757844</v>
      </c>
      <c r="AF12" s="309">
        <f>VLOOKUP($AB$12,$Q$8:$Z$72,6,FALSE)</f>
        <v>9365</v>
      </c>
      <c r="AG12" s="310">
        <f>VLOOKUP($AB$12,$Q$8:$Z$72,7,FALSE)</f>
        <v>2.508202209574824</v>
      </c>
      <c r="AH12" s="310">
        <f>VLOOKUP($AB$12,$Q$8:$Z$72,8,FALSE)</f>
        <v>2.2317138280832887</v>
      </c>
      <c r="AI12" s="310">
        <f>VLOOKUP($AB$12,$Q$8:$Z$72,9,FALSE)</f>
        <v>7.1633412021359772</v>
      </c>
      <c r="AJ12" s="309">
        <f>VLOOKUP($AB$12,$Q$8:$Z$72,10,FALSE)</f>
        <v>162.33511602583249</v>
      </c>
      <c r="AK12" s="72"/>
      <c r="AL12" s="315">
        <v>5</v>
      </c>
      <c r="AM12" s="293" t="str">
        <f>VLOOKUP($AL$12,$R$8:$Z$72,2,FALSE)</f>
        <v>5.24 Comfortable maturity</v>
      </c>
      <c r="AN12" s="309">
        <f>VLOOKUP($AL$12,$R$8:$Z$72,3,FALSE)</f>
        <v>529</v>
      </c>
      <c r="AO12" s="310">
        <f>VLOOKUP($AL$12,$R$8:$Z$72,4,FALSE)</f>
        <v>10.305864017143969</v>
      </c>
      <c r="AP12" s="309">
        <f>VLOOKUP($AL$12,$R$8:$Z$72,5,FALSE)</f>
        <v>32027</v>
      </c>
      <c r="AQ12" s="310">
        <f>VLOOKUP($AL$12,$R$8:$Z$72,6,FALSE)</f>
        <v>8.5777033813190489</v>
      </c>
      <c r="AR12" s="310">
        <f>VLOOKUP($AL$12,$R$8:$Z$72,7,FALSE)</f>
        <v>1.6517313516720267</v>
      </c>
      <c r="AS12" s="310">
        <f>VLOOKUP($AL$12,$R$8:$Z$72,8,FALSE)</f>
        <v>4.4213832850044472</v>
      </c>
      <c r="AT12" s="309">
        <f>VLOOKUP($AL$12,$R$8:$Z$72,9,FALSE)</f>
        <v>120.14712515693414</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-11.300167573686448</v>
      </c>
      <c r="M13" s="309">
        <f t="shared" si="0"/>
        <v>0</v>
      </c>
      <c r="N13" s="311"/>
      <c r="O13" s="312" t="str">
        <f t="shared" si="4"/>
        <v>2</v>
      </c>
      <c r="P13" s="312" t="str">
        <f t="shared" si="5"/>
        <v>2.6</v>
      </c>
      <c r="Q13" s="312">
        <f>RANK(Z13,$Z$8:$Z$72,0)+COUNTIF($Z$8:Z13,Z13)-1</f>
        <v>23</v>
      </c>
      <c r="R13" s="312">
        <f>RANK(U13,$U$8:$U$72,0)+COUNTIF($U$8:U13,U13)-1</f>
        <v>23</v>
      </c>
      <c r="S13" s="293" t="s">
        <v>139</v>
      </c>
      <c r="T13" s="313">
        <f t="shared" si="6"/>
        <v>0</v>
      </c>
      <c r="U13" s="314">
        <f t="shared" si="7"/>
        <v>0</v>
      </c>
      <c r="V13" s="313">
        <f t="shared" si="8"/>
        <v>9063</v>
      </c>
      <c r="W13" s="314">
        <f t="shared" si="1"/>
        <v>2.4273183796451292</v>
      </c>
      <c r="X13" s="310">
        <f t="shared" si="9"/>
        <v>0</v>
      </c>
      <c r="Y13" s="310">
        <f t="shared" si="2"/>
        <v>-11.300167573686448</v>
      </c>
      <c r="Z13" s="309">
        <f t="shared" si="10"/>
        <v>0</v>
      </c>
      <c r="AA13" s="72"/>
      <c r="AB13" s="315">
        <v>6</v>
      </c>
      <c r="AC13" s="293" t="str">
        <f>VLOOKUP($AB$13,$Q$8:$Z$72,3,FALSE)</f>
        <v>5.20 Five-a-day families</v>
      </c>
      <c r="AD13" s="309">
        <f>VLOOKUP($AB$13,$Q$8:$Z$72,4,FALSE)</f>
        <v>274</v>
      </c>
      <c r="AE13" s="310">
        <f>VLOOKUP($AB$13,$Q$8:$Z$72,5,FALSE)</f>
        <v>5.3380089616208846</v>
      </c>
      <c r="AF13" s="309">
        <f>VLOOKUP($AB$13,$Q$8:$Z$72,6,FALSE)</f>
        <v>15653</v>
      </c>
      <c r="AG13" s="310">
        <f>VLOOKUP($AB$13,$Q$8:$Z$72,7,FALSE)</f>
        <v>4.1922999665215936</v>
      </c>
      <c r="AH13" s="310">
        <f>VLOOKUP($AB$13,$Q$8:$Z$72,8,FALSE)</f>
        <v>1.7504631699993611</v>
      </c>
      <c r="AI13" s="310">
        <f>VLOOKUP($AB$13,$Q$8:$Z$72,9,FALSE)</f>
        <v>4.0957512533491132</v>
      </c>
      <c r="AJ13" s="309">
        <f>VLOOKUP($AB$13,$Q$8:$Z$72,10,FALSE)</f>
        <v>127.32888877820213</v>
      </c>
      <c r="AK13" s="72"/>
      <c r="AL13" s="315">
        <v>6</v>
      </c>
      <c r="AM13" s="293" t="str">
        <f>VLOOKUP($AL$13,$R$8:$Z$72,2,FALSE)</f>
        <v>5.20 Five-a-day families</v>
      </c>
      <c r="AN13" s="309">
        <f>VLOOKUP($AL$13,$R$8:$Z$72,3,FALSE)</f>
        <v>274</v>
      </c>
      <c r="AO13" s="310">
        <f>VLOOKUP($AL$13,$R$8:$Z$72,4,FALSE)</f>
        <v>5.3380089616208846</v>
      </c>
      <c r="AP13" s="309">
        <f>VLOOKUP($AL$13,$R$8:$Z$72,5,FALSE)</f>
        <v>15653</v>
      </c>
      <c r="AQ13" s="310">
        <f>VLOOKUP($AL$13,$R$8:$Z$72,6,FALSE)</f>
        <v>4.1922999665215936</v>
      </c>
      <c r="AR13" s="310">
        <f>VLOOKUP($AL$13,$R$8:$Z$72,7,FALSE)</f>
        <v>1.7504631699993611</v>
      </c>
      <c r="AS13" s="310">
        <f>VLOOKUP($AL$13,$R$8:$Z$72,8,FALSE)</f>
        <v>4.0957512533491132</v>
      </c>
      <c r="AT13" s="309">
        <f>VLOOKUP($AL$13,$R$8:$Z$72,9,FALSE)</f>
        <v>127.32888877820213</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-8.1769084842200055</v>
      </c>
      <c r="M14" s="309">
        <f t="shared" si="0"/>
        <v>0</v>
      </c>
      <c r="N14" s="311"/>
      <c r="O14" s="312" t="str">
        <f t="shared" si="4"/>
        <v>2</v>
      </c>
      <c r="P14" s="312" t="str">
        <f t="shared" si="5"/>
        <v>2.7</v>
      </c>
      <c r="Q14" s="312">
        <f>RANK(Z14,$Z$8:$Z$72,0)+COUNTIF($Z$8:Z14,Z14)-1</f>
        <v>24</v>
      </c>
      <c r="R14" s="312">
        <f>RANK(U14,$U$8:$U$72,0)+COUNTIF($U$8:U14,U14)-1</f>
        <v>24</v>
      </c>
      <c r="S14" s="293" t="s">
        <v>141</v>
      </c>
      <c r="T14" s="313">
        <f t="shared" si="6"/>
        <v>0</v>
      </c>
      <c r="U14" s="314">
        <f t="shared" si="7"/>
        <v>0</v>
      </c>
      <c r="V14" s="313">
        <f t="shared" si="8"/>
        <v>4801</v>
      </c>
      <c r="W14" s="314">
        <f t="shared" si="1"/>
        <v>1.2858386340810177</v>
      </c>
      <c r="X14" s="310">
        <f t="shared" si="9"/>
        <v>0</v>
      </c>
      <c r="Y14" s="310">
        <f t="shared" si="2"/>
        <v>-8.1769084842200055</v>
      </c>
      <c r="Z14" s="309">
        <f t="shared" si="10"/>
        <v>0</v>
      </c>
      <c r="AA14" s="72"/>
      <c r="AB14" s="315">
        <v>7</v>
      </c>
      <c r="AC14" s="293" t="str">
        <f>VLOOKUP($AB$14,$Q$8:$Z$72,3,FALSE)</f>
        <v>5.24 Comfortable maturity</v>
      </c>
      <c r="AD14" s="309">
        <f>VLOOKUP($AB$14,$Q$8:$Z$72,4,FALSE)</f>
        <v>529</v>
      </c>
      <c r="AE14" s="310">
        <f>VLOOKUP($AB$14,$Q$8:$Z$72,5,FALSE)</f>
        <v>10.305864017143969</v>
      </c>
      <c r="AF14" s="309">
        <f>VLOOKUP($AB$14,$Q$8:$Z$72,6,FALSE)</f>
        <v>32027</v>
      </c>
      <c r="AG14" s="310">
        <f>VLOOKUP($AB$14,$Q$8:$Z$72,7,FALSE)</f>
        <v>8.5777033813190489</v>
      </c>
      <c r="AH14" s="310">
        <f>VLOOKUP($AB$14,$Q$8:$Z$72,8,FALSE)</f>
        <v>1.6517313516720267</v>
      </c>
      <c r="AI14" s="310">
        <f>VLOOKUP($AB$14,$Q$8:$Z$72,9,FALSE)</f>
        <v>4.4213832850044472</v>
      </c>
      <c r="AJ14" s="309">
        <f>VLOOKUP($AB$14,$Q$8:$Z$72,10,FALSE)</f>
        <v>120.14712515693414</v>
      </c>
      <c r="AK14" s="72"/>
      <c r="AL14" s="315">
        <v>7</v>
      </c>
      <c r="AM14" s="293" t="str">
        <f>VLOOKUP($AL$14,$R$8:$Z$72,2,FALSE)</f>
        <v>3.12 Urban isolation</v>
      </c>
      <c r="AN14" s="309">
        <f>VLOOKUP($AL$14,$R$8:$Z$72,3,FALSE)</f>
        <v>209</v>
      </c>
      <c r="AO14" s="310">
        <f>VLOOKUP($AL$14,$R$8:$Z$72,4,FALSE)</f>
        <v>4.0716929670757844</v>
      </c>
      <c r="AP14" s="309">
        <f>VLOOKUP($AL$14,$R$8:$Z$72,5,FALSE)</f>
        <v>9365</v>
      </c>
      <c r="AQ14" s="310">
        <f>VLOOKUP($AL$14,$R$8:$Z$72,6,FALSE)</f>
        <v>2.508202209574824</v>
      </c>
      <c r="AR14" s="310">
        <f>VLOOKUP($AL$14,$R$8:$Z$72,7,FALSE)</f>
        <v>2.2317138280832887</v>
      </c>
      <c r="AS14" s="310">
        <f>VLOOKUP($AL$14,$R$8:$Z$72,8,FALSE)</f>
        <v>7.1633412021359772</v>
      </c>
      <c r="AT14" s="309">
        <f>VLOOKUP($AL$14,$R$8:$Z$72,9,FALSE)</f>
        <v>162.33511602583249</v>
      </c>
      <c r="AU14" s="72"/>
      <c r="AV14" s="72"/>
      <c r="AW14" s="72"/>
      <c r="BK14" s="31"/>
      <c r="BM14" s="298"/>
      <c r="BN14" s="299"/>
      <c r="BP14" s="31"/>
      <c r="BR14" s="31"/>
    </row>
    <row r="15" spans="2:70" ht="15" customHeight="1" x14ac:dyDescent="0.25">
      <c r="B15" s="306" t="s">
        <v>142</v>
      </c>
      <c r="C15" s="307">
        <v>31</v>
      </c>
      <c r="D15" s="307">
        <v>10030</v>
      </c>
      <c r="F15" s="308" t="str">
        <f t="shared" si="3"/>
        <v>2.8 Diverse difficulties</v>
      </c>
      <c r="G15" s="309">
        <f t="shared" si="0"/>
        <v>31</v>
      </c>
      <c r="H15" s="310">
        <f t="shared" si="0"/>
        <v>0.60393532047535547</v>
      </c>
      <c r="I15" s="309">
        <f t="shared" si="0"/>
        <v>10030</v>
      </c>
      <c r="J15" s="310">
        <f t="shared" si="0"/>
        <v>2.6863073317710078</v>
      </c>
      <c r="K15" s="310">
        <f t="shared" si="0"/>
        <v>0.30907278165503488</v>
      </c>
      <c r="L15" s="310">
        <f t="shared" si="0"/>
        <v>-9.2273952764248488</v>
      </c>
      <c r="M15" s="309">
        <f t="shared" si="0"/>
        <v>22.481989061065388</v>
      </c>
      <c r="N15" s="311"/>
      <c r="O15" s="312" t="str">
        <f t="shared" si="4"/>
        <v>2</v>
      </c>
      <c r="P15" s="312" t="str">
        <f t="shared" si="5"/>
        <v>2.8</v>
      </c>
      <c r="Q15" s="312">
        <f>RANK(Z15,$Z$8:$Z$72,0)+COUNTIF($Z$8:Z15,Z15)-1</f>
        <v>16</v>
      </c>
      <c r="R15" s="312">
        <f>RANK(U15,$U$8:$U$72,0)+COUNTIF($U$8:U15,U15)-1</f>
        <v>15</v>
      </c>
      <c r="S15" s="293" t="s">
        <v>143</v>
      </c>
      <c r="T15" s="313">
        <f t="shared" si="6"/>
        <v>31</v>
      </c>
      <c r="U15" s="314">
        <f t="shared" si="7"/>
        <v>0.60393532047535547</v>
      </c>
      <c r="V15" s="313">
        <f t="shared" si="8"/>
        <v>10030</v>
      </c>
      <c r="W15" s="314">
        <f t="shared" si="1"/>
        <v>2.6863073317710078</v>
      </c>
      <c r="X15" s="310">
        <f t="shared" si="9"/>
        <v>0.30907278165503488</v>
      </c>
      <c r="Y15" s="310">
        <f t="shared" si="2"/>
        <v>-9.2273952764248488</v>
      </c>
      <c r="Z15" s="309">
        <f t="shared" si="10"/>
        <v>22.481989061065388</v>
      </c>
      <c r="AA15" s="72"/>
      <c r="AB15" s="315">
        <v>8</v>
      </c>
      <c r="AC15" s="293" t="str">
        <f>VLOOKUP($AB$15,$Q$8:$Z$72,3,FALSE)</f>
        <v>3.11 Pressured parents</v>
      </c>
      <c r="AD15" s="309">
        <f>VLOOKUP($AB$15,$Q$8:$Z$72,4,FALSE)</f>
        <v>166</v>
      </c>
      <c r="AE15" s="310">
        <f>VLOOKUP($AB$15,$Q$8:$Z$72,5,FALSE)</f>
        <v>3.2339762322228718</v>
      </c>
      <c r="AF15" s="309">
        <f>VLOOKUP($AB$15,$Q$8:$Z$72,6,FALSE)</f>
        <v>12641</v>
      </c>
      <c r="AG15" s="310">
        <f>VLOOKUP($AB$15,$Q$8:$Z$72,7,FALSE)</f>
        <v>3.3856042852360226</v>
      </c>
      <c r="AH15" s="310">
        <f>VLOOKUP($AB$15,$Q$8:$Z$72,8,FALSE)</f>
        <v>1.3131872478443161</v>
      </c>
      <c r="AI15" s="310">
        <f>VLOOKUP($AB$15,$Q$8:$Z$72,9,FALSE)</f>
        <v>-0.60065648701984931</v>
      </c>
      <c r="AJ15" s="309">
        <f>VLOOKUP($AB$15,$Q$8:$Z$72,10,FALSE)</f>
        <v>95.521388790935433</v>
      </c>
      <c r="AK15" s="72"/>
      <c r="AL15" s="315">
        <v>8</v>
      </c>
      <c r="AM15" s="293" t="str">
        <f>VLOOKUP($AL$15,$R$8:$Z$72,2,FALSE)</f>
        <v>5.23 Peak professionals</v>
      </c>
      <c r="AN15" s="309">
        <f>VLOOKUP($AL$15,$R$8:$Z$72,3,FALSE)</f>
        <v>204</v>
      </c>
      <c r="AO15" s="310">
        <f>VLOOKUP($AL$15,$R$8:$Z$72,4,FALSE)</f>
        <v>3.9742840444184688</v>
      </c>
      <c r="AP15" s="309">
        <f>VLOOKUP($AL$15,$R$8:$Z$72,5,FALSE)</f>
        <v>23084</v>
      </c>
      <c r="AQ15" s="310">
        <f>VLOOKUP($AL$15,$R$8:$Z$72,6,FALSE)</f>
        <v>6.1825242718446605</v>
      </c>
      <c r="AR15" s="310">
        <f>VLOOKUP($AL$15,$R$8:$Z$72,7,FALSE)</f>
        <v>0.88372898977646852</v>
      </c>
      <c r="AS15" s="310">
        <f>VLOOKUP($AL$15,$R$8:$Z$72,8,FALSE)</f>
        <v>-6.5691195032754202</v>
      </c>
      <c r="AT15" s="309">
        <f>VLOOKUP($AL$15,$R$8:$Z$72,9,FALSE)</f>
        <v>64.282546572723348</v>
      </c>
      <c r="AU15" s="72"/>
      <c r="AV15" s="72"/>
      <c r="AW15" s="72"/>
      <c r="BK15" s="31"/>
      <c r="BM15" s="298"/>
      <c r="BN15" s="299"/>
      <c r="BP15" s="31"/>
      <c r="BR15" s="31"/>
    </row>
    <row r="16" spans="2:70" ht="15" customHeight="1" x14ac:dyDescent="0.25">
      <c r="B16" s="306" t="s">
        <v>144</v>
      </c>
      <c r="C16" s="307">
        <v>32</v>
      </c>
      <c r="D16" s="307">
        <v>20293</v>
      </c>
      <c r="F16" s="308" t="str">
        <f t="shared" si="3"/>
        <v>2.9 Detrimental practices</v>
      </c>
      <c r="G16" s="309">
        <f t="shared" si="0"/>
        <v>32</v>
      </c>
      <c r="H16" s="310">
        <f t="shared" si="0"/>
        <v>0.62341710500681857</v>
      </c>
      <c r="I16" s="309">
        <f t="shared" si="0"/>
        <v>20293</v>
      </c>
      <c r="J16" s="310">
        <f t="shared" si="0"/>
        <v>5.4350184131235348</v>
      </c>
      <c r="K16" s="310">
        <f t="shared" si="0"/>
        <v>0.15768984378849848</v>
      </c>
      <c r="L16" s="310">
        <f t="shared" si="0"/>
        <v>-15.205810903045696</v>
      </c>
      <c r="M16" s="309">
        <f t="shared" si="0"/>
        <v>11.470377055236826</v>
      </c>
      <c r="N16" s="311"/>
      <c r="O16" s="312" t="str">
        <f t="shared" si="4"/>
        <v>2</v>
      </c>
      <c r="P16" s="312" t="str">
        <f t="shared" si="5"/>
        <v>2.9</v>
      </c>
      <c r="Q16" s="312">
        <f>RANK(Z16,$Z$8:$Z$72,0)+COUNTIF($Z$8:Z16,Z16)-1</f>
        <v>18</v>
      </c>
      <c r="R16" s="312">
        <f>RANK(U16,$U$8:$U$72,0)+COUNTIF($U$8:U16,U16)-1</f>
        <v>14</v>
      </c>
      <c r="S16" s="293" t="s">
        <v>145</v>
      </c>
      <c r="T16" s="313">
        <f t="shared" si="6"/>
        <v>32</v>
      </c>
      <c r="U16" s="314">
        <f t="shared" si="7"/>
        <v>0.62341710500681857</v>
      </c>
      <c r="V16" s="313">
        <f t="shared" si="8"/>
        <v>20293</v>
      </c>
      <c r="W16" s="314">
        <f t="shared" si="1"/>
        <v>5.4350184131235348</v>
      </c>
      <c r="X16" s="310">
        <f t="shared" si="9"/>
        <v>0.15768984378849848</v>
      </c>
      <c r="Y16" s="310">
        <f t="shared" si="2"/>
        <v>-15.205810903045696</v>
      </c>
      <c r="Z16" s="309">
        <f t="shared" si="10"/>
        <v>11.470377055236826</v>
      </c>
      <c r="AA16" s="72"/>
      <c r="AB16" s="315">
        <v>9</v>
      </c>
      <c r="AC16" s="293" t="str">
        <f>VLOOKUP($AB$16,$Q$8:$Z$72,3,FALSE)</f>
        <v>5.25 First-class fitness</v>
      </c>
      <c r="AD16" s="309">
        <f>VLOOKUP($AB$16,$Q$8:$Z$72,4,FALSE)</f>
        <v>138</v>
      </c>
      <c r="AE16" s="310">
        <f>VLOOKUP($AB$16,$Q$8:$Z$72,5,FALSE)</f>
        <v>2.6884862653419055</v>
      </c>
      <c r="AF16" s="309">
        <f>VLOOKUP($AB$16,$Q$8:$Z$72,6,FALSE)</f>
        <v>12434</v>
      </c>
      <c r="AG16" s="310">
        <f>VLOOKUP($AB$16,$Q$8:$Z$72,7,FALSE)</f>
        <v>3.3301640441914961</v>
      </c>
      <c r="AH16" s="310">
        <f>VLOOKUP($AB$16,$Q$8:$Z$72,8,FALSE)</f>
        <v>1.1098600611227281</v>
      </c>
      <c r="AI16" s="310">
        <f>VLOOKUP($AB$16,$Q$8:$Z$72,9,FALSE)</f>
        <v>-2.5622666719696636</v>
      </c>
      <c r="AJ16" s="309">
        <f>VLOOKUP($AB$16,$Q$8:$Z$72,10,FALSE)</f>
        <v>80.731346253983759</v>
      </c>
      <c r="AK16" s="72"/>
      <c r="AL16" s="315">
        <v>9</v>
      </c>
      <c r="AM16" s="293" t="str">
        <f>VLOOKUP($AL$16,$R$8:$Z$72,2,FALSE)</f>
        <v>3.11 Pressured parents</v>
      </c>
      <c r="AN16" s="309">
        <f>VLOOKUP($AL$16,$R$8:$Z$72,3,FALSE)</f>
        <v>166</v>
      </c>
      <c r="AO16" s="310">
        <f>VLOOKUP($AL$16,$R$8:$Z$72,4,FALSE)</f>
        <v>3.2339762322228718</v>
      </c>
      <c r="AP16" s="309">
        <f>VLOOKUP($AL$16,$R$8:$Z$72,5,FALSE)</f>
        <v>12641</v>
      </c>
      <c r="AQ16" s="310">
        <f>VLOOKUP($AL$16,$R$8:$Z$72,6,FALSE)</f>
        <v>3.3856042852360226</v>
      </c>
      <c r="AR16" s="310">
        <f>VLOOKUP($AL$16,$R$8:$Z$72,7,FALSE)</f>
        <v>1.3131872478443161</v>
      </c>
      <c r="AS16" s="310">
        <f>VLOOKUP($AL$16,$R$8:$Z$72,8,FALSE)</f>
        <v>-0.60065648701984931</v>
      </c>
      <c r="AT16" s="309">
        <f>VLOOKUP($AL$16,$R$8:$Z$72,9,FALSE)</f>
        <v>95.521388790935433</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-11.295055073087706</v>
      </c>
      <c r="M17" s="309">
        <f t="shared" si="0"/>
        <v>0</v>
      </c>
      <c r="N17" s="311"/>
      <c r="O17" s="312" t="str">
        <f t="shared" si="4"/>
        <v>3</v>
      </c>
      <c r="P17" s="312" t="str">
        <f>LEFT(S17,4)</f>
        <v>3.10</v>
      </c>
      <c r="Q17" s="312">
        <f>RANK(Z17,$Z$8:$Z$72,0)+COUNTIF($Z$8:Z17,Z17)-1</f>
        <v>25</v>
      </c>
      <c r="R17" s="312">
        <f>RANK(U17,$U$8:$U$72,0)+COUNTIF($U$8:U17,U17)-1</f>
        <v>25</v>
      </c>
      <c r="S17" s="293" t="s">
        <v>147</v>
      </c>
      <c r="T17" s="313">
        <f t="shared" si="6"/>
        <v>0</v>
      </c>
      <c r="U17" s="314">
        <f t="shared" si="7"/>
        <v>0</v>
      </c>
      <c r="V17" s="313">
        <f t="shared" si="8"/>
        <v>9055</v>
      </c>
      <c r="W17" s="314">
        <f t="shared" si="1"/>
        <v>2.4251757616337462</v>
      </c>
      <c r="X17" s="310">
        <f t="shared" si="9"/>
        <v>0</v>
      </c>
      <c r="Y17" s="310">
        <f t="shared" si="2"/>
        <v>-11.295055073087706</v>
      </c>
      <c r="Z17" s="309">
        <f t="shared" si="10"/>
        <v>0</v>
      </c>
      <c r="AA17" s="72"/>
      <c r="AB17" s="315">
        <v>10</v>
      </c>
      <c r="AC17" s="293" t="str">
        <f>VLOOKUP($AB$17,$Q$8:$Z$72,3,FALSE)</f>
        <v>5.23 Peak professionals</v>
      </c>
      <c r="AD17" s="309">
        <f>VLOOKUP($AB$17,$Q$8:$Z$72,4,FALSE)</f>
        <v>204</v>
      </c>
      <c r="AE17" s="310">
        <f>VLOOKUP($AB$17,$Q$8:$Z$72,5,FALSE)</f>
        <v>3.9742840444184688</v>
      </c>
      <c r="AF17" s="309">
        <f>VLOOKUP($AB$17,$Q$8:$Z$72,6,FALSE)</f>
        <v>23084</v>
      </c>
      <c r="AG17" s="310">
        <f>VLOOKUP($AB$17,$Q$8:$Z$72,7,FALSE)</f>
        <v>6.1825242718446605</v>
      </c>
      <c r="AH17" s="310">
        <f>VLOOKUP($AB$17,$Q$8:$Z$72,8,FALSE)</f>
        <v>0.88372898977646852</v>
      </c>
      <c r="AI17" s="310">
        <f>VLOOKUP($AB$17,$Q$8:$Z$72,9,FALSE)</f>
        <v>-6.5691195032754202</v>
      </c>
      <c r="AJ17" s="309">
        <f>VLOOKUP($AB$17,$Q$8:$Z$72,10,FALSE)</f>
        <v>64.282546572723348</v>
      </c>
      <c r="AK17" s="72"/>
      <c r="AL17" s="315">
        <v>10</v>
      </c>
      <c r="AM17" s="293" t="str">
        <f>VLOOKUP($AL$17,$R$8:$Z$72,2,FALSE)</f>
        <v>5.25 First-class fitness</v>
      </c>
      <c r="AN17" s="309">
        <f>VLOOKUP($AL$17,$R$8:$Z$72,3,FALSE)</f>
        <v>138</v>
      </c>
      <c r="AO17" s="310">
        <f>VLOOKUP($AL$17,$R$8:$Z$72,4,FALSE)</f>
        <v>2.6884862653419055</v>
      </c>
      <c r="AP17" s="309">
        <f>VLOOKUP($AL$17,$R$8:$Z$72,5,FALSE)</f>
        <v>12434</v>
      </c>
      <c r="AQ17" s="310">
        <f>VLOOKUP($AL$17,$R$8:$Z$72,6,FALSE)</f>
        <v>3.3301640441914961</v>
      </c>
      <c r="AR17" s="310">
        <f>VLOOKUP($AL$17,$R$8:$Z$72,7,FALSE)</f>
        <v>1.1098600611227281</v>
      </c>
      <c r="AS17" s="310">
        <f>VLOOKUP($AL$17,$R$8:$Z$72,8,FALSE)</f>
        <v>-2.5622666719696636</v>
      </c>
      <c r="AT17" s="309">
        <f>VLOOKUP($AL$17,$R$8:$Z$72,9,FALSE)</f>
        <v>80.731346253983759</v>
      </c>
      <c r="AU17" s="72"/>
      <c r="AV17" s="72"/>
      <c r="AW17" s="72"/>
      <c r="BF17" s="72"/>
      <c r="BG17" s="72"/>
      <c r="BH17" s="72"/>
      <c r="BI17" s="72"/>
      <c r="BJ17" s="72"/>
      <c r="BK17" s="31"/>
      <c r="BM17" s="298"/>
      <c r="BN17" s="299"/>
      <c r="BP17" s="31"/>
      <c r="BR17" s="31"/>
    </row>
    <row r="18" spans="2:70" ht="15" customHeight="1" x14ac:dyDescent="0.25">
      <c r="B18" s="306" t="s">
        <v>148</v>
      </c>
      <c r="C18" s="307">
        <v>166</v>
      </c>
      <c r="D18" s="307">
        <v>12641</v>
      </c>
      <c r="F18" s="308" t="str">
        <f t="shared" si="3"/>
        <v>3.11 Pressured parents</v>
      </c>
      <c r="G18" s="309">
        <f t="shared" si="0"/>
        <v>166</v>
      </c>
      <c r="H18" s="310">
        <f t="shared" si="0"/>
        <v>3.2339762322228718</v>
      </c>
      <c r="I18" s="309">
        <f t="shared" si="0"/>
        <v>12641</v>
      </c>
      <c r="J18" s="310">
        <f t="shared" si="0"/>
        <v>3.3856042852360226</v>
      </c>
      <c r="K18" s="310">
        <f t="shared" si="0"/>
        <v>1.3131872478443161</v>
      </c>
      <c r="L18" s="310">
        <f t="shared" si="0"/>
        <v>-0.60065648701984931</v>
      </c>
      <c r="M18" s="309">
        <f t="shared" si="0"/>
        <v>95.521388790935433</v>
      </c>
      <c r="N18" s="311"/>
      <c r="O18" s="312" t="str">
        <f t="shared" si="4"/>
        <v>3</v>
      </c>
      <c r="P18" s="312" t="str">
        <f t="shared" ref="P18:P36" si="11">LEFT(S18,4)</f>
        <v>3.11</v>
      </c>
      <c r="Q18" s="312">
        <f>RANK(Z18,$Z$8:$Z$72,0)+COUNTIF($Z$8:Z18,Z18)-1</f>
        <v>8</v>
      </c>
      <c r="R18" s="312">
        <f>RANK(U18,$U$8:$U$72,0)+COUNTIF($U$8:U18,U18)-1</f>
        <v>9</v>
      </c>
      <c r="S18" s="293" t="s">
        <v>149</v>
      </c>
      <c r="T18" s="313">
        <f t="shared" si="6"/>
        <v>166</v>
      </c>
      <c r="U18" s="314">
        <f t="shared" si="7"/>
        <v>3.2339762322228718</v>
      </c>
      <c r="V18" s="313">
        <f t="shared" si="8"/>
        <v>12641</v>
      </c>
      <c r="W18" s="314">
        <f t="shared" si="1"/>
        <v>3.3856042852360226</v>
      </c>
      <c r="X18" s="310">
        <f t="shared" si="9"/>
        <v>1.3131872478443161</v>
      </c>
      <c r="Y18" s="310">
        <f t="shared" si="2"/>
        <v>-0.60065648701984931</v>
      </c>
      <c r="Z18" s="309">
        <f t="shared" si="10"/>
        <v>95.521388790935433</v>
      </c>
      <c r="AA18" s="72"/>
      <c r="AB18" s="315">
        <v>11</v>
      </c>
      <c r="AC18" s="293" t="str">
        <f>VLOOKUP($AB$18,$Q$8:$Z$72,3,FALSE)</f>
        <v>4.16 Worried well</v>
      </c>
      <c r="AD18" s="309">
        <f>VLOOKUP($AB$18,$Q$8:$Z$72,4,FALSE)</f>
        <v>94</v>
      </c>
      <c r="AE18" s="310">
        <f>VLOOKUP($AB$18,$Q$8:$Z$72,5,FALSE)</f>
        <v>1.8312877459575296</v>
      </c>
      <c r="AF18" s="309">
        <f>VLOOKUP($AB$18,$Q$8:$Z$72,6,FALSE)</f>
        <v>14545</v>
      </c>
      <c r="AG18" s="310">
        <f>VLOOKUP($AB$18,$Q$8:$Z$72,7,FALSE)</f>
        <v>3.8955473719450953</v>
      </c>
      <c r="AH18" s="310">
        <f>VLOOKUP($AB$18,$Q$8:$Z$72,8,FALSE)</f>
        <v>0.64627019594362323</v>
      </c>
      <c r="AI18" s="310">
        <f>VLOOKUP($AB$18,$Q$8:$Z$72,9,FALSE)</f>
        <v>-7.6435295844107181</v>
      </c>
      <c r="AJ18" s="309">
        <f>VLOOKUP($AB$18,$Q$8:$Z$72,10,FALSE)</f>
        <v>47.009767077820051</v>
      </c>
      <c r="AK18" s="72"/>
      <c r="AL18" s="315">
        <v>11</v>
      </c>
      <c r="AM18" s="293" t="str">
        <f>VLOOKUP($AL$18,$R$8:$Z$72,2,FALSE)</f>
        <v>5.21 Executive wellness</v>
      </c>
      <c r="AN18" s="309">
        <f>VLOOKUP($AL$18,$R$8:$Z$72,3,FALSE)</f>
        <v>109</v>
      </c>
      <c r="AO18" s="310">
        <f>VLOOKUP($AL$18,$R$8:$Z$72,4,FALSE)</f>
        <v>2.123514513929476</v>
      </c>
      <c r="AP18" s="309">
        <f>VLOOKUP($AL$18,$R$8:$Z$72,5,FALSE)</f>
        <v>20769</v>
      </c>
      <c r="AQ18" s="310">
        <f>VLOOKUP($AL$18,$R$8:$Z$72,6,FALSE)</f>
        <v>5.5625041848008028</v>
      </c>
      <c r="AR18" s="310">
        <f>VLOOKUP($AL$18,$R$8:$Z$72,7,FALSE)</f>
        <v>0.52482064615532764</v>
      </c>
      <c r="AS18" s="310">
        <f>VLOOKUP($AL$18,$R$8:$Z$72,8,FALSE)</f>
        <v>-10.750015661228099</v>
      </c>
      <c r="AT18" s="309">
        <f>VLOOKUP($AL$18,$R$8:$Z$72,9,FALSE)</f>
        <v>38.175513103106468</v>
      </c>
      <c r="AU18" s="72"/>
      <c r="AV18" s="72"/>
      <c r="AW18" s="72"/>
      <c r="BF18" s="72"/>
      <c r="BG18" s="72"/>
      <c r="BH18" s="72"/>
      <c r="BI18" s="72"/>
      <c r="BJ18" s="72"/>
      <c r="BK18" s="31"/>
      <c r="BM18" s="298"/>
      <c r="BN18" s="299"/>
      <c r="BP18" s="31"/>
      <c r="BR18" s="31"/>
    </row>
    <row r="19" spans="2:70" ht="15" customHeight="1" x14ac:dyDescent="0.25">
      <c r="B19" s="306" t="s">
        <v>150</v>
      </c>
      <c r="C19" s="307">
        <v>209</v>
      </c>
      <c r="D19" s="307">
        <v>9365</v>
      </c>
      <c r="F19" s="308" t="str">
        <f t="shared" si="3"/>
        <v>3.12 Urban isolation</v>
      </c>
      <c r="G19" s="309">
        <f t="shared" si="0"/>
        <v>209</v>
      </c>
      <c r="H19" s="310">
        <f t="shared" si="0"/>
        <v>4.0716929670757844</v>
      </c>
      <c r="I19" s="309">
        <f t="shared" si="0"/>
        <v>9365</v>
      </c>
      <c r="J19" s="310">
        <f t="shared" si="0"/>
        <v>2.508202209574824</v>
      </c>
      <c r="K19" s="310">
        <f t="shared" si="0"/>
        <v>2.2317138280832887</v>
      </c>
      <c r="L19" s="310">
        <f t="shared" si="0"/>
        <v>7.1633412021359772</v>
      </c>
      <c r="M19" s="309">
        <f t="shared" si="0"/>
        <v>162.33511602583249</v>
      </c>
      <c r="N19" s="311"/>
      <c r="O19" s="312" t="str">
        <f t="shared" si="4"/>
        <v>3</v>
      </c>
      <c r="P19" s="312" t="str">
        <f t="shared" si="11"/>
        <v>3.12</v>
      </c>
      <c r="Q19" s="312">
        <f>RANK(Z19,$Z$8:$Z$72,0)+COUNTIF($Z$8:Z19,Z19)-1</f>
        <v>5</v>
      </c>
      <c r="R19" s="312">
        <f>RANK(U19,$U$8:$U$72,0)+COUNTIF($U$8:U19,U19)-1</f>
        <v>7</v>
      </c>
      <c r="S19" s="293" t="s">
        <v>151</v>
      </c>
      <c r="T19" s="313">
        <f t="shared" si="6"/>
        <v>209</v>
      </c>
      <c r="U19" s="314">
        <f t="shared" si="7"/>
        <v>4.0716929670757844</v>
      </c>
      <c r="V19" s="313">
        <f t="shared" si="8"/>
        <v>9365</v>
      </c>
      <c r="W19" s="314">
        <f t="shared" si="1"/>
        <v>2.508202209574824</v>
      </c>
      <c r="X19" s="310">
        <f t="shared" si="9"/>
        <v>2.2317138280832887</v>
      </c>
      <c r="Y19" s="310">
        <f t="shared" si="2"/>
        <v>7.1633412021359772</v>
      </c>
      <c r="Z19" s="309">
        <f t="shared" si="10"/>
        <v>162.33511602583249</v>
      </c>
      <c r="AA19" s="72"/>
      <c r="AB19" s="315">
        <v>12</v>
      </c>
      <c r="AC19" s="293" t="str">
        <f>VLOOKUP($AB$19,$Q$8:$Z$72,3,FALSE)</f>
        <v>1.5 Multi-generational strains</v>
      </c>
      <c r="AD19" s="309">
        <f>VLOOKUP($AB$19,$Q$8:$Z$72,4,FALSE)</f>
        <v>23</v>
      </c>
      <c r="AE19" s="310">
        <f>VLOOKUP($AB$19,$Q$8:$Z$72,5,FALSE)</f>
        <v>0.44808104422365086</v>
      </c>
      <c r="AF19" s="309">
        <f>VLOOKUP($AB$19,$Q$8:$Z$72,6,FALSE)</f>
        <v>4287</v>
      </c>
      <c r="AG19" s="310">
        <f>VLOOKUP($AB$19,$Q$8:$Z$72,7,FALSE)</f>
        <v>1.148175426849682</v>
      </c>
      <c r="AH19" s="310">
        <f>VLOOKUP($AB$19,$Q$8:$Z$72,8,FALSE)</f>
        <v>0.53650571495218102</v>
      </c>
      <c r="AI19" s="310">
        <f>VLOOKUP($AB$19,$Q$8:$Z$72,9,FALSE)</f>
        <v>-4.7081008413601078</v>
      </c>
      <c r="AJ19" s="309">
        <f>VLOOKUP($AB$19,$Q$8:$Z$72,10,FALSE)</f>
        <v>39.025486327736324</v>
      </c>
      <c r="AK19" s="72"/>
      <c r="AL19" s="315">
        <v>12</v>
      </c>
      <c r="AM19" s="293" t="str">
        <f>VLOOKUP($AL$19,$R$8:$Z$72,2,FALSE)</f>
        <v>4.16 Worried well</v>
      </c>
      <c r="AN19" s="309">
        <f>VLOOKUP($AL$19,$R$8:$Z$72,3,FALSE)</f>
        <v>94</v>
      </c>
      <c r="AO19" s="310">
        <f>VLOOKUP($AL$19,$R$8:$Z$72,4,FALSE)</f>
        <v>1.8312877459575296</v>
      </c>
      <c r="AP19" s="309">
        <f>VLOOKUP($AL$19,$R$8:$Z$72,5,FALSE)</f>
        <v>14545</v>
      </c>
      <c r="AQ19" s="310">
        <f>VLOOKUP($AL$19,$R$8:$Z$72,6,FALSE)</f>
        <v>3.8955473719450953</v>
      </c>
      <c r="AR19" s="310">
        <f>VLOOKUP($AL$19,$R$8:$Z$72,7,FALSE)</f>
        <v>0.64627019594362323</v>
      </c>
      <c r="AS19" s="310">
        <f>VLOOKUP($AL$19,$R$8:$Z$72,8,FALSE)</f>
        <v>-7.6435295844107181</v>
      </c>
      <c r="AT19" s="309">
        <f>VLOOKUP($AL$19,$R$8:$Z$72,9,FALSE)</f>
        <v>47.009767077820051</v>
      </c>
      <c r="AU19" s="72"/>
      <c r="AV19" s="72"/>
      <c r="AW19" s="72"/>
      <c r="BF19" s="72"/>
      <c r="BG19" s="72"/>
      <c r="BH19" s="72"/>
      <c r="BI19" s="72"/>
      <c r="BJ19" s="72"/>
      <c r="BK19" s="31"/>
      <c r="BM19" s="298"/>
      <c r="BN19" s="299"/>
      <c r="BP19" s="31"/>
      <c r="BR19" s="31"/>
    </row>
    <row r="20" spans="2:70" ht="15" customHeight="1" x14ac:dyDescent="0.25">
      <c r="B20" s="306" t="s">
        <v>152</v>
      </c>
      <c r="C20" s="307">
        <v>38</v>
      </c>
      <c r="D20" s="307">
        <v>10208</v>
      </c>
      <c r="F20" s="308" t="str">
        <f t="shared" si="3"/>
        <v>3.13 Balanced behaviours</v>
      </c>
      <c r="G20" s="309">
        <f t="shared" si="0"/>
        <v>38</v>
      </c>
      <c r="H20" s="310">
        <f t="shared" si="0"/>
        <v>0.74030781219559705</v>
      </c>
      <c r="I20" s="309">
        <f t="shared" si="0"/>
        <v>10208</v>
      </c>
      <c r="J20" s="310">
        <f t="shared" si="0"/>
        <v>2.7339805825242718</v>
      </c>
      <c r="K20" s="310">
        <f t="shared" si="0"/>
        <v>0.37225705329153602</v>
      </c>
      <c r="L20" s="310">
        <f t="shared" si="0"/>
        <v>-8.7591351040398493</v>
      </c>
      <c r="M20" s="309">
        <f t="shared" si="0"/>
        <v>27.078020119370205</v>
      </c>
      <c r="N20" s="311"/>
      <c r="O20" s="312" t="str">
        <f t="shared" si="4"/>
        <v>3</v>
      </c>
      <c r="P20" s="312" t="str">
        <f t="shared" si="11"/>
        <v>3.13</v>
      </c>
      <c r="Q20" s="312">
        <f>RANK(Z20,$Z$8:$Z$72,0)+COUNTIF($Z$8:Z20,Z20)-1</f>
        <v>15</v>
      </c>
      <c r="R20" s="312">
        <f>RANK(U20,$U$8:$U$72,0)+COUNTIF($U$8:U20,U20)-1</f>
        <v>13</v>
      </c>
      <c r="S20" s="293" t="s">
        <v>153</v>
      </c>
      <c r="T20" s="313">
        <f t="shared" si="6"/>
        <v>38</v>
      </c>
      <c r="U20" s="314">
        <f t="shared" si="7"/>
        <v>0.74030781219559705</v>
      </c>
      <c r="V20" s="313">
        <f t="shared" si="8"/>
        <v>10208</v>
      </c>
      <c r="W20" s="314">
        <f t="shared" si="1"/>
        <v>2.7339805825242718</v>
      </c>
      <c r="X20" s="310">
        <f t="shared" si="9"/>
        <v>0.37225705329153602</v>
      </c>
      <c r="Y20" s="310">
        <f t="shared" si="2"/>
        <v>-8.7591351040398493</v>
      </c>
      <c r="Z20" s="309">
        <f t="shared" si="10"/>
        <v>27.078020119370205</v>
      </c>
      <c r="AA20" s="72"/>
      <c r="AB20" s="315">
        <v>13</v>
      </c>
      <c r="AC20" s="293" t="str">
        <f>VLOOKUP($AB$20,$Q$8:$Z$36,3,FALSE)</f>
        <v>5.21 Executive wellness</v>
      </c>
      <c r="AD20" s="309">
        <f>VLOOKUP($AB$20,$Q$8:$Z$72,4,FALSE)</f>
        <v>109</v>
      </c>
      <c r="AE20" s="310">
        <f>VLOOKUP($AB$20,$Q$8:$Z$72,5,FALSE)</f>
        <v>2.123514513929476</v>
      </c>
      <c r="AF20" s="309">
        <f>VLOOKUP($AB$20,$Q$8:$Z$72,6,FALSE)</f>
        <v>20769</v>
      </c>
      <c r="AG20" s="310">
        <f>VLOOKUP($AB$20,$Q$8:$Z$72,7,FALSE)</f>
        <v>5.5625041848008028</v>
      </c>
      <c r="AH20" s="310">
        <f>VLOOKUP($AB$20,$Q$8:$Z$72,8,FALSE)</f>
        <v>0.52482064615532764</v>
      </c>
      <c r="AI20" s="310">
        <f>VLOOKUP($AB$20,$Q$8:$Z$72,9,FALSE)</f>
        <v>-10.750015661228099</v>
      </c>
      <c r="AJ20" s="309">
        <f>VLOOKUP($AB$20,$Q$8:$Z$72,10,FALSE)</f>
        <v>38.175513103106468</v>
      </c>
      <c r="AK20" s="72"/>
      <c r="AL20" s="315">
        <v>13</v>
      </c>
      <c r="AM20" s="293" t="str">
        <f>VLOOKUP($AL$20,$R$8:$Z$72,2,FALSE)</f>
        <v>3.13 Balanced behaviours</v>
      </c>
      <c r="AN20" s="309">
        <f>VLOOKUP($AL$20,$R$8:$Z$72,3,FALSE)</f>
        <v>38</v>
      </c>
      <c r="AO20" s="310">
        <f>VLOOKUP($AL$20,$R$8:$Z$72,4,FALSE)</f>
        <v>0.74030781219559705</v>
      </c>
      <c r="AP20" s="309">
        <f>VLOOKUP($AL$20,$R$8:$Z$72,5,FALSE)</f>
        <v>10208</v>
      </c>
      <c r="AQ20" s="310">
        <f>VLOOKUP($AL$20,$R$8:$Z$72,6,FALSE)</f>
        <v>2.7339805825242718</v>
      </c>
      <c r="AR20" s="310">
        <f>VLOOKUP($AL$20,$R$8:$Z$72,7,FALSE)</f>
        <v>0.37225705329153602</v>
      </c>
      <c r="AS20" s="310">
        <f>VLOOKUP($AL$20,$R$8:$Z$72,8,FALSE)</f>
        <v>-8.7591351040398493</v>
      </c>
      <c r="AT20" s="309">
        <f>VLOOKUP($AL$20,$R$8:$Z$72,9,FALSE)</f>
        <v>27.078020119370205</v>
      </c>
      <c r="AU20" s="72"/>
      <c r="AV20" s="72"/>
      <c r="AW20" s="72"/>
      <c r="BF20" s="72"/>
      <c r="BG20" s="72"/>
      <c r="BH20" s="72"/>
      <c r="BI20" s="72"/>
      <c r="BJ20" s="72"/>
      <c r="BK20" s="31"/>
      <c r="BM20" s="298"/>
      <c r="BN20" s="299"/>
      <c r="BP20" s="31"/>
      <c r="BR20" s="31"/>
    </row>
    <row r="21" spans="2:70" ht="15" customHeight="1" x14ac:dyDescent="0.25">
      <c r="B21" s="306" t="s">
        <v>154</v>
      </c>
      <c r="C21" s="307">
        <v>24</v>
      </c>
      <c r="D21" s="307">
        <v>13048</v>
      </c>
      <c r="F21" s="308" t="str">
        <f t="shared" si="3"/>
        <v>3.14 Mid-life moderation</v>
      </c>
      <c r="G21" s="309">
        <f t="shared" si="0"/>
        <v>24</v>
      </c>
      <c r="H21" s="310">
        <f t="shared" si="0"/>
        <v>0.46756282875511396</v>
      </c>
      <c r="I21" s="309">
        <f t="shared" si="0"/>
        <v>13048</v>
      </c>
      <c r="J21" s="310">
        <f t="shared" si="0"/>
        <v>3.4946099765651155</v>
      </c>
      <c r="K21" s="310">
        <f t="shared" si="0"/>
        <v>0.18393623543838136</v>
      </c>
      <c r="L21" s="310">
        <f t="shared" si="0"/>
        <v>-11.809450120112727</v>
      </c>
      <c r="M21" s="309">
        <f t="shared" si="0"/>
        <v>13.379542549543277</v>
      </c>
      <c r="N21" s="311"/>
      <c r="O21" s="312" t="str">
        <f t="shared" si="4"/>
        <v>3</v>
      </c>
      <c r="P21" s="312" t="str">
        <f t="shared" si="11"/>
        <v>3.14</v>
      </c>
      <c r="Q21" s="312">
        <f>RANK(Z21,$Z$8:$Z$72,0)+COUNTIF($Z$8:Z21,Z21)-1</f>
        <v>17</v>
      </c>
      <c r="R21" s="312">
        <f>RANK(U21,$U$8:$U$72,0)+COUNTIF($U$8:U21,U21)-1</f>
        <v>17</v>
      </c>
      <c r="S21" s="293" t="s">
        <v>155</v>
      </c>
      <c r="T21" s="313">
        <f t="shared" si="6"/>
        <v>24</v>
      </c>
      <c r="U21" s="314">
        <f t="shared" si="7"/>
        <v>0.46756282875511396</v>
      </c>
      <c r="V21" s="313">
        <f t="shared" si="8"/>
        <v>13048</v>
      </c>
      <c r="W21" s="314">
        <f t="shared" si="1"/>
        <v>3.4946099765651155</v>
      </c>
      <c r="X21" s="310">
        <f t="shared" si="9"/>
        <v>0.18393623543838136</v>
      </c>
      <c r="Y21" s="310">
        <f t="shared" si="2"/>
        <v>-11.809450120112727</v>
      </c>
      <c r="Z21" s="309">
        <f>IF(AND(W21&gt;0,X21&gt;0),(U21/W21)*100,0)</f>
        <v>13.379542549543277</v>
      </c>
      <c r="AA21" s="72"/>
      <c r="AB21" s="315">
        <v>14</v>
      </c>
      <c r="AC21" s="293" t="str">
        <f>VLOOKUP($AB$21,$Q$8:$Z$72,3,FALSE)</f>
        <v>1.1 Elderly in poor health</v>
      </c>
      <c r="AD21" s="309">
        <f>VLOOKUP($AB$21,$Q$8:$Z$72,4,FALSE)</f>
        <v>25</v>
      </c>
      <c r="AE21" s="310">
        <f>VLOOKUP($AB$21,$Q$8:$Z$72,5,FALSE)</f>
        <v>0.487044613286577</v>
      </c>
      <c r="AF21" s="309">
        <f>VLOOKUP($AB$21,$Q$8:$Z$72,6,FALSE)</f>
        <v>4991</v>
      </c>
      <c r="AG21" s="310">
        <f>VLOOKUP($AB$21,$Q$8:$Z$72,7,FALSE)</f>
        <v>1.3367258118513559</v>
      </c>
      <c r="AH21" s="310">
        <f>VLOOKUP($AB$21,$Q$8:$Z$72,8,FALSE)</f>
        <v>0.50090162292125828</v>
      </c>
      <c r="AI21" s="310">
        <f>VLOOKUP($AB$21,$Q$8:$Z$72,9,FALSE)</f>
        <v>-5.3008157829759153</v>
      </c>
      <c r="AJ21" s="309">
        <f>VLOOKUP($AB$21,$Q$8:$Z$72,10,FALSE)</f>
        <v>36.435640650345761</v>
      </c>
      <c r="AK21" s="72"/>
      <c r="AL21" s="315">
        <v>14</v>
      </c>
      <c r="AM21" s="293" t="str">
        <f>VLOOKUP($AL$21,$R$8:$Z$72,2,FALSE)</f>
        <v>2.9 Detrimental practices</v>
      </c>
      <c r="AN21" s="309">
        <f>VLOOKUP($AL$21,$R$8:$Z$72,3,FALSE)</f>
        <v>32</v>
      </c>
      <c r="AO21" s="310">
        <f>VLOOKUP($AL$21,$R$8:$Z$72,4,FALSE)</f>
        <v>0.62341710500681857</v>
      </c>
      <c r="AP21" s="309">
        <f>VLOOKUP($AL$21,$R$8:$Z$72,5,FALSE)</f>
        <v>20293</v>
      </c>
      <c r="AQ21" s="310">
        <f>VLOOKUP($AL$21,$R$8:$Z$72,6,FALSE)</f>
        <v>5.4350184131235348</v>
      </c>
      <c r="AR21" s="310">
        <f>VLOOKUP($AL$21,$R$8:$Z$72,7,FALSE)</f>
        <v>0.15768984378849848</v>
      </c>
      <c r="AS21" s="310">
        <f>VLOOKUP($AL$21,$R$8:$Z$72,8,FALSE)</f>
        <v>-15.205810903045696</v>
      </c>
      <c r="AT21" s="309">
        <f>VLOOKUP($AL$21,$R$8:$Z$72,9,FALSE)</f>
        <v>11.470377055236826</v>
      </c>
      <c r="AU21" s="72"/>
      <c r="AV21" s="72"/>
      <c r="AW21" s="72"/>
      <c r="BF21" s="72"/>
      <c r="BG21" s="72"/>
      <c r="BH21" s="72"/>
      <c r="BI21" s="72"/>
      <c r="BJ21" s="72"/>
      <c r="BK21" s="31"/>
      <c r="BM21" s="298"/>
      <c r="BN21" s="299"/>
      <c r="BP21" s="31"/>
      <c r="BR21" s="31"/>
    </row>
    <row r="22" spans="2:70" ht="15" customHeight="1" x14ac:dyDescent="0.25">
      <c r="B22" s="306" t="s">
        <v>156</v>
      </c>
      <c r="C22" s="307">
        <v>17</v>
      </c>
      <c r="D22" s="307">
        <v>20293</v>
      </c>
      <c r="F22" s="308" t="str">
        <f t="shared" si="3"/>
        <v>4.15 Sociable pensioners</v>
      </c>
      <c r="G22" s="309">
        <f t="shared" si="0"/>
        <v>17</v>
      </c>
      <c r="H22" s="310">
        <f t="shared" si="0"/>
        <v>0.33119033703487238</v>
      </c>
      <c r="I22" s="309">
        <f t="shared" si="0"/>
        <v>20293</v>
      </c>
      <c r="J22" s="310">
        <f t="shared" si="0"/>
        <v>5.4350184131235348</v>
      </c>
      <c r="K22" s="310">
        <f t="shared" si="0"/>
        <v>8.3772729512639824E-2</v>
      </c>
      <c r="L22" s="310">
        <f t="shared" si="0"/>
        <v>-16.12931738042024</v>
      </c>
      <c r="M22" s="309">
        <f t="shared" si="0"/>
        <v>6.0936378105945641</v>
      </c>
      <c r="N22" s="311"/>
      <c r="O22" s="312" t="str">
        <f t="shared" si="4"/>
        <v>4</v>
      </c>
      <c r="P22" s="312" t="str">
        <f t="shared" si="11"/>
        <v>4.15</v>
      </c>
      <c r="Q22" s="312">
        <f>RANK(Z22,$Z$8:$Z$72,0)+COUNTIF($Z$8:Z22,Z22)-1</f>
        <v>19</v>
      </c>
      <c r="R22" s="312">
        <f>RANK(U22,$U$8:$U$72,0)+COUNTIF($U$8:U22,U22)-1</f>
        <v>19</v>
      </c>
      <c r="S22" s="293" t="s">
        <v>157</v>
      </c>
      <c r="T22" s="313">
        <f t="shared" si="6"/>
        <v>17</v>
      </c>
      <c r="U22" s="314">
        <f t="shared" si="7"/>
        <v>0.33119033703487238</v>
      </c>
      <c r="V22" s="313">
        <f t="shared" si="8"/>
        <v>20293</v>
      </c>
      <c r="W22" s="314">
        <f t="shared" si="1"/>
        <v>5.4350184131235348</v>
      </c>
      <c r="X22" s="310">
        <f t="shared" si="9"/>
        <v>8.3772729512639824E-2</v>
      </c>
      <c r="Y22" s="310">
        <f t="shared" si="2"/>
        <v>-16.12931738042024</v>
      </c>
      <c r="Z22" s="309">
        <f t="shared" si="10"/>
        <v>6.0936378105945641</v>
      </c>
      <c r="AA22" s="72"/>
      <c r="AB22" s="315">
        <v>15</v>
      </c>
      <c r="AC22" s="293" t="str">
        <f>VLOOKUP($AB$22,$Q$8:$Z$72,3,FALSE)</f>
        <v>3.13 Balanced behaviours</v>
      </c>
      <c r="AD22" s="309">
        <f>VLOOKUP($AB$22,$Q$8:$Z$72,4,FALSE)</f>
        <v>38</v>
      </c>
      <c r="AE22" s="310">
        <f>VLOOKUP($AB$22,$Q$8:$Z$72,5,FALSE)</f>
        <v>0.74030781219559705</v>
      </c>
      <c r="AF22" s="309">
        <f>VLOOKUP($AB$22,$Q$8:$Z$72,6,FALSE)</f>
        <v>10208</v>
      </c>
      <c r="AG22" s="310">
        <f>VLOOKUP($AB$22,$Q$8:$Z$72,7,FALSE)</f>
        <v>2.7339805825242718</v>
      </c>
      <c r="AH22" s="310">
        <f>VLOOKUP($AB$22,$Q$8:$Z$72,8,FALSE)</f>
        <v>0.37225705329153602</v>
      </c>
      <c r="AI22" s="310">
        <f>VLOOKUP($AB$22,$Q$8:$Z$72,9,FALSE)</f>
        <v>-8.7591351040398493</v>
      </c>
      <c r="AJ22" s="309">
        <f>VLOOKUP($AB$22,$Q$8:$Z$72,10,FALSE)</f>
        <v>27.078020119370205</v>
      </c>
      <c r="AK22" s="72"/>
      <c r="AL22" s="315">
        <v>15</v>
      </c>
      <c r="AM22" s="293" t="str">
        <f>VLOOKUP($AL$22,$R$8:$Z$72,2,FALSE)</f>
        <v>2.8 Diverse difficulties</v>
      </c>
      <c r="AN22" s="309">
        <f>VLOOKUP($AL$22,$R$8:$Z$72,3,FALSE)</f>
        <v>31</v>
      </c>
      <c r="AO22" s="310">
        <f>VLOOKUP($AL$22,$R$8:$Z$72,4,FALSE)</f>
        <v>0.60393532047535547</v>
      </c>
      <c r="AP22" s="309">
        <f>VLOOKUP($AL$22,$R$8:$Z$72,5,FALSE)</f>
        <v>10030</v>
      </c>
      <c r="AQ22" s="310">
        <f>VLOOKUP($AL$22,$R$8:$Z$72,6,FALSE)</f>
        <v>2.6863073317710078</v>
      </c>
      <c r="AR22" s="310">
        <f>VLOOKUP($AL$22,$R$8:$Z$72,7,FALSE)</f>
        <v>0.30907278165503488</v>
      </c>
      <c r="AS22" s="310">
        <f>VLOOKUP($AL$22,$R$8:$Z$72,8,FALSE)</f>
        <v>-9.2273952764248488</v>
      </c>
      <c r="AT22" s="309">
        <f>VLOOKUP($AL$22,$R$8:$Z$72,9,FALSE)</f>
        <v>22.481989061065388</v>
      </c>
      <c r="AU22" s="72"/>
      <c r="AV22" s="72"/>
      <c r="AW22" s="72"/>
      <c r="BF22" s="72"/>
      <c r="BG22" s="72"/>
      <c r="BH22" s="72"/>
      <c r="BI22" s="72"/>
      <c r="BJ22" s="72"/>
      <c r="BK22" s="31"/>
      <c r="BM22" s="298"/>
      <c r="BN22" s="299"/>
      <c r="BP22" s="31"/>
      <c r="BR22" s="31"/>
    </row>
    <row r="23" spans="2:70" ht="15" customHeight="1" x14ac:dyDescent="0.25">
      <c r="B23" s="306" t="s">
        <v>158</v>
      </c>
      <c r="C23" s="307">
        <v>94</v>
      </c>
      <c r="D23" s="307">
        <v>14545</v>
      </c>
      <c r="F23" s="308" t="str">
        <f t="shared" si="3"/>
        <v>4.16 Worried well</v>
      </c>
      <c r="G23" s="309">
        <f t="shared" si="0"/>
        <v>94</v>
      </c>
      <c r="H23" s="310">
        <f t="shared" si="0"/>
        <v>1.8312877459575296</v>
      </c>
      <c r="I23" s="309">
        <f t="shared" si="0"/>
        <v>14545</v>
      </c>
      <c r="J23" s="310">
        <f t="shared" si="0"/>
        <v>3.8955473719450953</v>
      </c>
      <c r="K23" s="310">
        <f t="shared" si="0"/>
        <v>0.64627019594362323</v>
      </c>
      <c r="L23" s="310">
        <f t="shared" si="0"/>
        <v>-7.6435295844107181</v>
      </c>
      <c r="M23" s="309">
        <f t="shared" si="0"/>
        <v>47.009767077820051</v>
      </c>
      <c r="N23" s="311"/>
      <c r="O23" s="312" t="str">
        <f t="shared" si="4"/>
        <v>4</v>
      </c>
      <c r="P23" s="312" t="str">
        <f t="shared" si="11"/>
        <v>4.16</v>
      </c>
      <c r="Q23" s="312">
        <f>RANK(Z23,$Z$8:$Z$72,0)+COUNTIF($Z$8:Z23,Z23)-1</f>
        <v>11</v>
      </c>
      <c r="R23" s="312">
        <f>RANK(U23,$U$8:$U$72,0)+COUNTIF($U$8:U23,U23)-1</f>
        <v>12</v>
      </c>
      <c r="S23" s="293" t="s">
        <v>159</v>
      </c>
      <c r="T23" s="313">
        <f t="shared" si="6"/>
        <v>94</v>
      </c>
      <c r="U23" s="314">
        <f t="shared" si="7"/>
        <v>1.8312877459575296</v>
      </c>
      <c r="V23" s="313">
        <f t="shared" si="8"/>
        <v>14545</v>
      </c>
      <c r="W23" s="314">
        <f t="shared" si="1"/>
        <v>3.8955473719450953</v>
      </c>
      <c r="X23" s="310">
        <f>IF(V23&gt;0,(T23/V23)*100,0)</f>
        <v>0.64627019594362323</v>
      </c>
      <c r="Y23" s="310">
        <f t="shared" si="2"/>
        <v>-7.6435295844107181</v>
      </c>
      <c r="Z23" s="309">
        <f t="shared" si="10"/>
        <v>47.009767077820051</v>
      </c>
      <c r="AA23" s="72"/>
      <c r="AB23" s="315">
        <v>16</v>
      </c>
      <c r="AC23" s="293" t="str">
        <f>VLOOKUP($AB$23,$Q$8:$Z$72,3,FALSE)</f>
        <v>2.8 Diverse difficulties</v>
      </c>
      <c r="AD23" s="309">
        <f>VLOOKUP($AB$23,$Q$8:$Z$72,4,FALSE)</f>
        <v>31</v>
      </c>
      <c r="AE23" s="310">
        <f>VLOOKUP($AB$23,$Q$8:$Z$72,5,FALSE)</f>
        <v>0.60393532047535547</v>
      </c>
      <c r="AF23" s="309">
        <f>VLOOKUP($AB$23,$Q$8:$Z$72,6,FALSE)</f>
        <v>10030</v>
      </c>
      <c r="AG23" s="310">
        <f>VLOOKUP($AB$23,$Q$8:$Z$72,7,FALSE)</f>
        <v>2.6863073317710078</v>
      </c>
      <c r="AH23" s="310">
        <f>VLOOKUP($AB$23,$Q$8:$Z$72,8,FALSE)</f>
        <v>0.30907278165503488</v>
      </c>
      <c r="AI23" s="310">
        <f>VLOOKUP($AB$23,$Q$8:$Z$72,9,FALSE)</f>
        <v>-9.2273952764248488</v>
      </c>
      <c r="AJ23" s="309">
        <f>VLOOKUP($AB$23,$Q$8:$Z$72,10,FALSE)</f>
        <v>22.481989061065388</v>
      </c>
      <c r="AK23" s="72"/>
      <c r="AL23" s="315">
        <v>16</v>
      </c>
      <c r="AM23" s="293" t="str">
        <f>VLOOKUP($AL$23,$R$8:$Z$72,2,FALSE)</f>
        <v>1.1 Elderly in poor health</v>
      </c>
      <c r="AN23" s="309">
        <f>VLOOKUP($AL$23,$R$8:$Z$72,3,FALSE)</f>
        <v>25</v>
      </c>
      <c r="AO23" s="310">
        <f>VLOOKUP($AL$23,$R$8:$Z$72,4,FALSE)</f>
        <v>0.487044613286577</v>
      </c>
      <c r="AP23" s="309">
        <f>VLOOKUP($AL$23,$R$8:$Z$72,5,FALSE)</f>
        <v>4991</v>
      </c>
      <c r="AQ23" s="310">
        <f>VLOOKUP($AL$23,$R$8:$Z$72,6,FALSE)</f>
        <v>1.3367258118513559</v>
      </c>
      <c r="AR23" s="310">
        <f>VLOOKUP($AL$23,$R$8:$Z$72,7,FALSE)</f>
        <v>0.50090162292125828</v>
      </c>
      <c r="AS23" s="310">
        <f>VLOOKUP($AL$23,$R$8:$Z$72,8,FALSE)</f>
        <v>-5.3008157829759153</v>
      </c>
      <c r="AT23" s="309">
        <f>VLOOKUP($AL$23,$R$8:$Z$72,9,FALSE)</f>
        <v>36.435640650345761</v>
      </c>
      <c r="AU23" s="72"/>
      <c r="AV23" s="72"/>
      <c r="AW23" s="72"/>
      <c r="BF23" s="72"/>
      <c r="BG23" s="72"/>
      <c r="BH23" s="72"/>
      <c r="BI23" s="72"/>
      <c r="BJ23" s="72"/>
      <c r="BK23" s="31"/>
      <c r="BM23" s="298"/>
      <c r="BN23" s="299"/>
      <c r="BP23" s="31"/>
      <c r="BR23" s="31"/>
    </row>
    <row r="24" spans="2:70" ht="15" customHeight="1" x14ac:dyDescent="0.25">
      <c r="B24" s="306" t="s">
        <v>160</v>
      </c>
      <c r="C24" s="307">
        <v>577</v>
      </c>
      <c r="D24" s="307">
        <v>23783</v>
      </c>
      <c r="F24" s="308" t="str">
        <f>IF($G$4=1,S24,IF($G$4=2,AC24,IF($G$4=3,AM24,"")))</f>
        <v>4.17 Engaged elders</v>
      </c>
      <c r="G24" s="309">
        <f t="shared" si="0"/>
        <v>577</v>
      </c>
      <c r="H24" s="310">
        <f t="shared" si="0"/>
        <v>11.240989674654198</v>
      </c>
      <c r="I24" s="309">
        <f t="shared" si="0"/>
        <v>23783</v>
      </c>
      <c r="J24" s="310">
        <f t="shared" si="0"/>
        <v>6.3697355205892201</v>
      </c>
      <c r="K24" s="310">
        <f t="shared" si="0"/>
        <v>2.4261026783837196</v>
      </c>
      <c r="L24" s="310">
        <f t="shared" si="0"/>
        <v>14.290834708234589</v>
      </c>
      <c r="M24" s="309">
        <f t="shared" si="0"/>
        <v>176.47498296152762</v>
      </c>
      <c r="N24" s="311"/>
      <c r="O24" s="312" t="str">
        <f t="shared" si="4"/>
        <v>4</v>
      </c>
      <c r="P24" s="312" t="str">
        <f t="shared" si="11"/>
        <v>4.17</v>
      </c>
      <c r="Q24" s="312">
        <f>RANK(Z24,$Z$8:$Z$72,0)+COUNTIF($Z$8:Z24,Z24)-1</f>
        <v>4</v>
      </c>
      <c r="R24" s="312">
        <f>RANK(U24,$U$8:$U$72,0)+COUNTIF($U$8:U24,U24)-1</f>
        <v>4</v>
      </c>
      <c r="S24" s="293" t="s">
        <v>161</v>
      </c>
      <c r="T24" s="313">
        <f t="shared" si="6"/>
        <v>577</v>
      </c>
      <c r="U24" s="314">
        <f t="shared" si="7"/>
        <v>11.240989674654198</v>
      </c>
      <c r="V24" s="313">
        <f t="shared" si="8"/>
        <v>23783</v>
      </c>
      <c r="W24" s="314">
        <f t="shared" si="1"/>
        <v>6.3697355205892201</v>
      </c>
      <c r="X24" s="310">
        <f t="shared" si="9"/>
        <v>2.4261026783837196</v>
      </c>
      <c r="Y24" s="310">
        <f t="shared" si="2"/>
        <v>14.290834708234589</v>
      </c>
      <c r="Z24" s="309">
        <f t="shared" si="10"/>
        <v>176.47498296152762</v>
      </c>
      <c r="AA24" s="72"/>
      <c r="AB24" s="315">
        <v>17</v>
      </c>
      <c r="AC24" s="293" t="str">
        <f>VLOOKUP($AB$24,$Q$8:$Z$72,3,FALSE)</f>
        <v>3.14 Mid-life moderation</v>
      </c>
      <c r="AD24" s="309">
        <f>VLOOKUP($AB$24,$Q$8:$Z$72,4,FALSE)</f>
        <v>24</v>
      </c>
      <c r="AE24" s="310">
        <f>VLOOKUP($AB$24,$Q$8:$Z$72,5,FALSE)</f>
        <v>0.46756282875511396</v>
      </c>
      <c r="AF24" s="309">
        <f>VLOOKUP($AB$24,$Q$8:$Z$72,6,FALSE)</f>
        <v>13048</v>
      </c>
      <c r="AG24" s="310">
        <f>VLOOKUP($AB$24,$Q$8:$Z$72,7,FALSE)</f>
        <v>3.4946099765651155</v>
      </c>
      <c r="AH24" s="310">
        <f>VLOOKUP($AB$24,$Q$8:$Z$72,8,FALSE)</f>
        <v>0.18393623543838136</v>
      </c>
      <c r="AI24" s="310">
        <f>VLOOKUP($AB$24,$Q$8:$Z$72,9,FALSE)</f>
        <v>-11.809450120112727</v>
      </c>
      <c r="AJ24" s="309">
        <f>VLOOKUP($AB$24,$Q$8:$Z$72,10,FALSE)</f>
        <v>13.379542549543277</v>
      </c>
      <c r="AK24" s="72"/>
      <c r="AL24" s="315">
        <v>17</v>
      </c>
      <c r="AM24" s="293" t="str">
        <f>VLOOKUP($AL$24,$R$8:$Z$72,2,FALSE)</f>
        <v>3.14 Mid-life moderation</v>
      </c>
      <c r="AN24" s="309">
        <f>VLOOKUP($AL$24,$R$8:$Z$72,3,FALSE)</f>
        <v>24</v>
      </c>
      <c r="AO24" s="310">
        <f>VLOOKUP($AL$24,$R$8:$Z$72,4,FALSE)</f>
        <v>0.46756282875511396</v>
      </c>
      <c r="AP24" s="309">
        <f>VLOOKUP($AL$24,$R$8:$Z$72,5,FALSE)</f>
        <v>13048</v>
      </c>
      <c r="AQ24" s="310">
        <f>VLOOKUP($AL$24,$R$8:$Z$72,6,FALSE)</f>
        <v>3.4946099765651155</v>
      </c>
      <c r="AR24" s="310">
        <f>VLOOKUP($AL$24,$R$8:$Z$72,7,FALSE)</f>
        <v>0.18393623543838136</v>
      </c>
      <c r="AS24" s="310">
        <f>VLOOKUP($AL$24,$R$8:$Z$72,8,FALSE)</f>
        <v>-11.809450120112727</v>
      </c>
      <c r="AT24" s="309">
        <f>VLOOKUP($AL$24,$R$8:$Z$72,9,FALSE)</f>
        <v>13.379542549543277</v>
      </c>
      <c r="AU24" s="72"/>
      <c r="AV24" s="72"/>
      <c r="AW24" s="72"/>
      <c r="BF24" s="72"/>
      <c r="BG24" s="72"/>
      <c r="BH24" s="72"/>
      <c r="BI24" s="72"/>
      <c r="BJ24" s="72"/>
      <c r="BK24" s="31"/>
      <c r="BM24" s="298"/>
      <c r="BN24" s="299"/>
      <c r="BP24" s="31"/>
      <c r="BR24" s="31"/>
    </row>
    <row r="25" spans="2:70" ht="15" customHeight="1" x14ac:dyDescent="0.25">
      <c r="B25" s="306" t="s">
        <v>162</v>
      </c>
      <c r="C25" s="307">
        <v>1320</v>
      </c>
      <c r="D25" s="307">
        <v>25583</v>
      </c>
      <c r="F25" s="308" t="str">
        <f>IF($G$4=1,S25,IF($G$4=2,AC25,IF($G$4=3,AM25,"")))</f>
        <v>4.18 Contented neighbourhoods</v>
      </c>
      <c r="G25" s="309">
        <f t="shared" si="0"/>
        <v>1320</v>
      </c>
      <c r="H25" s="310">
        <f t="shared" si="0"/>
        <v>25.715955581531269</v>
      </c>
      <c r="I25" s="309">
        <f t="shared" si="0"/>
        <v>25583</v>
      </c>
      <c r="J25" s="310">
        <f t="shared" si="0"/>
        <v>6.851824573150318</v>
      </c>
      <c r="K25" s="310">
        <f t="shared" si="0"/>
        <v>5.1596763475745613</v>
      </c>
      <c r="L25" s="310">
        <f t="shared" si="0"/>
        <v>53.497334290967373</v>
      </c>
      <c r="M25" s="309">
        <f t="shared" si="0"/>
        <v>375.31544053685013</v>
      </c>
      <c r="N25" s="311"/>
      <c r="O25" s="312" t="str">
        <f t="shared" si="4"/>
        <v>4</v>
      </c>
      <c r="P25" s="312" t="str">
        <f t="shared" si="11"/>
        <v>4.18</v>
      </c>
      <c r="Q25" s="312">
        <f>RANK(Z25,$Z$8:$Z$72,0)+COUNTIF($Z$8:Z25,Z25)-1</f>
        <v>1</v>
      </c>
      <c r="R25" s="312">
        <f>RANK(U25,$U$8:$U$72,0)+COUNTIF($U$8:U25,U25)-1</f>
        <v>1</v>
      </c>
      <c r="S25" s="293" t="s">
        <v>163</v>
      </c>
      <c r="T25" s="313">
        <f t="shared" si="6"/>
        <v>1320</v>
      </c>
      <c r="U25" s="314">
        <f t="shared" si="7"/>
        <v>25.715955581531269</v>
      </c>
      <c r="V25" s="313">
        <f t="shared" si="8"/>
        <v>25583</v>
      </c>
      <c r="W25" s="314">
        <f t="shared" si="1"/>
        <v>6.851824573150318</v>
      </c>
      <c r="X25" s="310">
        <f t="shared" si="9"/>
        <v>5.1596763475745613</v>
      </c>
      <c r="Y25" s="310">
        <f t="shared" si="2"/>
        <v>53.497334290967373</v>
      </c>
      <c r="Z25" s="309">
        <f t="shared" si="10"/>
        <v>375.31544053685013</v>
      </c>
      <c r="AA25" s="72"/>
      <c r="AB25" s="315">
        <v>18</v>
      </c>
      <c r="AC25" s="293" t="str">
        <f>VLOOKUP($AB$25,$Q$8:$Z$72,3,FALSE)</f>
        <v>2.9 Detrimental practices</v>
      </c>
      <c r="AD25" s="309">
        <f>VLOOKUP($AB$25,$Q$8:$Z$72,4,FALSE)</f>
        <v>32</v>
      </c>
      <c r="AE25" s="310">
        <f>VLOOKUP($AB$25,$Q$8:$Z$72,5,FALSE)</f>
        <v>0.62341710500681857</v>
      </c>
      <c r="AF25" s="309">
        <f>VLOOKUP($AB$25,$Q$8:$Z$72,6,FALSE)</f>
        <v>20293</v>
      </c>
      <c r="AG25" s="310">
        <f>VLOOKUP($AB$25,$Q$8:$Z$72,7,FALSE)</f>
        <v>5.4350184131235348</v>
      </c>
      <c r="AH25" s="310">
        <f>VLOOKUP($AB$25,$Q$8:$Z$72,8,FALSE)</f>
        <v>0.15768984378849848</v>
      </c>
      <c r="AI25" s="310">
        <f>VLOOKUP($AB$25,$Q$8:$Z$72,9,FALSE)</f>
        <v>-15.205810903045696</v>
      </c>
      <c r="AJ25" s="309">
        <f>VLOOKUP($AB$25,$Q$8:$Z$72,10,FALSE)</f>
        <v>11.470377055236826</v>
      </c>
      <c r="AK25" s="72"/>
      <c r="AL25" s="315">
        <v>18</v>
      </c>
      <c r="AM25" s="293" t="str">
        <f>VLOOKUP($AL$25,$R$8:$Z$72,2,FALSE)</f>
        <v>1.5 Multi-generational strains</v>
      </c>
      <c r="AN25" s="309">
        <f>VLOOKUP($AL$25,$R$8:$Z$72,3,FALSE)</f>
        <v>23</v>
      </c>
      <c r="AO25" s="310">
        <f>VLOOKUP($AL$25,$R$8:$Z$72,4,FALSE)</f>
        <v>0.44808104422365086</v>
      </c>
      <c r="AP25" s="309">
        <f>VLOOKUP($AL$25,$R$8:$Z$72,5,FALSE)</f>
        <v>4287</v>
      </c>
      <c r="AQ25" s="310">
        <f>VLOOKUP($AL$25,$R$8:$Z$72,6,FALSE)</f>
        <v>1.148175426849682</v>
      </c>
      <c r="AR25" s="310">
        <f>VLOOKUP($AL$25,$R$8:$Z$72,7,FALSE)</f>
        <v>0.53650571495218102</v>
      </c>
      <c r="AS25" s="310">
        <f>VLOOKUP($AL$25,$R$8:$Z$72,8,FALSE)</f>
        <v>-4.7081008413601078</v>
      </c>
      <c r="AT25" s="309">
        <f>VLOOKUP($AL$25,$R$8:$Z$72,9,FALSE)</f>
        <v>39.025486327736324</v>
      </c>
      <c r="AU25" s="72"/>
      <c r="AV25" s="72"/>
      <c r="AW25" s="72"/>
      <c r="BF25" s="72"/>
      <c r="BG25" s="72"/>
      <c r="BH25" s="72"/>
      <c r="BI25" s="72"/>
      <c r="BJ25" s="72"/>
      <c r="BK25" s="31"/>
      <c r="BM25" s="298"/>
      <c r="BN25" s="299"/>
      <c r="BP25" s="31"/>
      <c r="BR25" s="31"/>
    </row>
    <row r="26" spans="2:70" ht="15" customHeight="1" x14ac:dyDescent="0.25">
      <c r="B26" s="306" t="s">
        <v>164</v>
      </c>
      <c r="C26" s="307">
        <v>591</v>
      </c>
      <c r="D26" s="307">
        <v>24019</v>
      </c>
      <c r="F26" s="308" t="str">
        <f t="shared" si="3"/>
        <v>4.19 Active empty nesters</v>
      </c>
      <c r="G26" s="309">
        <f t="shared" si="0"/>
        <v>591</v>
      </c>
      <c r="H26" s="310">
        <f t="shared" si="0"/>
        <v>11.513734658094682</v>
      </c>
      <c r="I26" s="309">
        <f t="shared" si="0"/>
        <v>24019</v>
      </c>
      <c r="J26" s="310">
        <f t="shared" si="0"/>
        <v>6.4329427519250082</v>
      </c>
      <c r="K26" s="310">
        <f t="shared" si="0"/>
        <v>2.4605520629501645</v>
      </c>
      <c r="L26" s="310">
        <f t="shared" si="0"/>
        <v>14.837157653372985</v>
      </c>
      <c r="M26" s="309">
        <f t="shared" si="0"/>
        <v>178.98083508747666</v>
      </c>
      <c r="N26" s="311"/>
      <c r="O26" s="312" t="str">
        <f t="shared" si="4"/>
        <v>4</v>
      </c>
      <c r="P26" s="312" t="str">
        <f t="shared" si="11"/>
        <v>4.19</v>
      </c>
      <c r="Q26" s="312">
        <f>RANK(Z26,$Z$8:$Z$72,0)+COUNTIF($Z$8:Z26,Z26)-1</f>
        <v>3</v>
      </c>
      <c r="R26" s="312">
        <f>RANK(U26,$U$8:$U$72,0)+COUNTIF($U$8:U26,U26)-1</f>
        <v>3</v>
      </c>
      <c r="S26" s="293" t="s">
        <v>165</v>
      </c>
      <c r="T26" s="313">
        <f t="shared" si="6"/>
        <v>591</v>
      </c>
      <c r="U26" s="314">
        <f t="shared" si="7"/>
        <v>11.513734658094682</v>
      </c>
      <c r="V26" s="313">
        <f t="shared" si="8"/>
        <v>24019</v>
      </c>
      <c r="W26" s="314">
        <f t="shared" si="1"/>
        <v>6.4329427519250082</v>
      </c>
      <c r="X26" s="310">
        <f t="shared" si="9"/>
        <v>2.4605520629501645</v>
      </c>
      <c r="Y26" s="310">
        <f t="shared" si="2"/>
        <v>14.837157653372985</v>
      </c>
      <c r="Z26" s="309">
        <f t="shared" si="10"/>
        <v>178.98083508747666</v>
      </c>
      <c r="AA26" s="72"/>
      <c r="AB26" s="315">
        <v>19</v>
      </c>
      <c r="AC26" s="293" t="str">
        <f>VLOOKUP($AB$26,$Q$8:$Z$72,3,FALSE)</f>
        <v>4.15 Sociable pensioners</v>
      </c>
      <c r="AD26" s="309">
        <f>VLOOKUP($AB$26,$Q$8:$Z$72,4,FALSE)</f>
        <v>17</v>
      </c>
      <c r="AE26" s="310">
        <f>VLOOKUP($AB$26,$Q$8:$Z$72,5,FALSE)</f>
        <v>0.33119033703487238</v>
      </c>
      <c r="AF26" s="309">
        <f>VLOOKUP($AB$26,$Q$8:$Z$72,6,FALSE)</f>
        <v>20293</v>
      </c>
      <c r="AG26" s="310">
        <f>VLOOKUP($AB$26,$Q$8:$Z$72,7,FALSE)</f>
        <v>5.4350184131235348</v>
      </c>
      <c r="AH26" s="310">
        <f>VLOOKUP($AB$26,$Q$8:$Z$72,8,FALSE)</f>
        <v>8.3772729512639824E-2</v>
      </c>
      <c r="AI26" s="310">
        <f>VLOOKUP($AB$26,$Q$8:$Z$72,9,FALSE)</f>
        <v>-16.12931738042024</v>
      </c>
      <c r="AJ26" s="309">
        <f>VLOOKUP($AB$26,$Q$8:$Z$72,10,FALSE)</f>
        <v>6.0936378105945641</v>
      </c>
      <c r="AK26" s="72"/>
      <c r="AL26" s="315">
        <v>19</v>
      </c>
      <c r="AM26" s="293" t="str">
        <f>VLOOKUP($AL$26,$R$8:$Z$72,2,FALSE)</f>
        <v>4.15 Sociable pensioners</v>
      </c>
      <c r="AN26" s="309">
        <f>VLOOKUP($AL$26,$R$8:$Z$72,3,FALSE)</f>
        <v>17</v>
      </c>
      <c r="AO26" s="310">
        <f>VLOOKUP($AL$26,$R$8:$Z$72,4,FALSE)</f>
        <v>0.33119033703487238</v>
      </c>
      <c r="AP26" s="309">
        <f>VLOOKUP($AL$26,$R$8:$Z$72,5,FALSE)</f>
        <v>20293</v>
      </c>
      <c r="AQ26" s="310">
        <f>VLOOKUP($AL$26,$R$8:$Z$72,6,FALSE)</f>
        <v>5.4350184131235348</v>
      </c>
      <c r="AR26" s="310">
        <f>VLOOKUP($AL$26,$R$8:$Z$72,7,FALSE)</f>
        <v>8.3772729512639824E-2</v>
      </c>
      <c r="AS26" s="310">
        <f>VLOOKUP($AL$26,$R$8:$Z$72,8,FALSE)</f>
        <v>-16.12931738042024</v>
      </c>
      <c r="AT26" s="309">
        <f>VLOOKUP($AL$26,$R$8:$Z$72,9,FALSE)</f>
        <v>6.0936378105945641</v>
      </c>
      <c r="AU26" s="72"/>
      <c r="AV26" s="72"/>
      <c r="AW26" s="72"/>
      <c r="BF26" s="72"/>
      <c r="BG26" s="72"/>
      <c r="BH26" s="72"/>
      <c r="BI26" s="72"/>
      <c r="BJ26" s="72"/>
      <c r="BK26" s="31"/>
      <c r="BM26" s="298"/>
      <c r="BN26" s="299"/>
      <c r="BP26" s="31"/>
      <c r="BR26" s="31"/>
    </row>
    <row r="27" spans="2:70" ht="15" customHeight="1" x14ac:dyDescent="0.25">
      <c r="B27" s="306" t="s">
        <v>166</v>
      </c>
      <c r="C27" s="307">
        <v>274</v>
      </c>
      <c r="D27" s="307">
        <v>15653</v>
      </c>
      <c r="F27" s="308" t="str">
        <f t="shared" si="3"/>
        <v>5.20 Five-a-day families</v>
      </c>
      <c r="G27" s="309">
        <f t="shared" si="0"/>
        <v>274</v>
      </c>
      <c r="H27" s="310">
        <f t="shared" si="0"/>
        <v>5.3380089616208846</v>
      </c>
      <c r="I27" s="309">
        <f t="shared" si="0"/>
        <v>15653</v>
      </c>
      <c r="J27" s="310">
        <f t="shared" si="0"/>
        <v>4.1922999665215936</v>
      </c>
      <c r="K27" s="310">
        <f t="shared" si="0"/>
        <v>1.7504631699993611</v>
      </c>
      <c r="L27" s="310">
        <f t="shared" si="0"/>
        <v>4.0957512533491132</v>
      </c>
      <c r="M27" s="309">
        <f t="shared" si="0"/>
        <v>127.32888877820213</v>
      </c>
      <c r="N27" s="311"/>
      <c r="O27" s="312" t="str">
        <f t="shared" si="4"/>
        <v>5</v>
      </c>
      <c r="P27" s="312" t="str">
        <f t="shared" si="11"/>
        <v>5.20</v>
      </c>
      <c r="Q27" s="312">
        <f>RANK(Z27,$Z$8:$Z$72,0)+COUNTIF($Z$8:Z27,Z27)-1</f>
        <v>6</v>
      </c>
      <c r="R27" s="312">
        <f>RANK(U27,$U$8:$U$72,0)+COUNTIF($U$8:U27,U27)-1</f>
        <v>6</v>
      </c>
      <c r="S27" s="293" t="s">
        <v>167</v>
      </c>
      <c r="T27" s="313">
        <f t="shared" si="6"/>
        <v>274</v>
      </c>
      <c r="U27" s="314">
        <f t="shared" si="7"/>
        <v>5.3380089616208846</v>
      </c>
      <c r="V27" s="313">
        <f t="shared" si="8"/>
        <v>15653</v>
      </c>
      <c r="W27" s="314">
        <f t="shared" si="1"/>
        <v>4.1922999665215936</v>
      </c>
      <c r="X27" s="310">
        <f t="shared" si="9"/>
        <v>1.7504631699993611</v>
      </c>
      <c r="Y27" s="310">
        <f t="shared" si="2"/>
        <v>4.0957512533491132</v>
      </c>
      <c r="Z27" s="309">
        <f t="shared" si="10"/>
        <v>127.32888877820213</v>
      </c>
      <c r="AA27" s="72"/>
      <c r="AB27" s="315">
        <v>20</v>
      </c>
      <c r="AC27" s="293" t="str">
        <f>VLOOKUP($AB$27,$Q$8:$Z$72,3,FALSE)</f>
        <v>1.2 Unhealthy routines</v>
      </c>
      <c r="AD27" s="309">
        <f>VLOOKUP($AB$27,$Q$8:$Z$72,4,FALSE)</f>
        <v>0</v>
      </c>
      <c r="AE27" s="310">
        <f>VLOOKUP($AB$27,$Q$8:$Z$72,5,FALSE)</f>
        <v>0</v>
      </c>
      <c r="AF27" s="309">
        <f>VLOOKUP($AB$27,$Q$8:$Z$72,6,FALSE)</f>
        <v>17514</v>
      </c>
      <c r="AG27" s="310">
        <f>VLOOKUP($AB$27,$Q$8:$Z$72,7,FALSE)</f>
        <v>4.6907264814194845</v>
      </c>
      <c r="AH27" s="310">
        <f>VLOOKUP($AB$27,$Q$8:$Z$72,8,FALSE)</f>
        <v>0</v>
      </c>
      <c r="AI27" s="310">
        <f>VLOOKUP($AB$27,$Q$8:$Z$72,9,FALSE)</f>
        <v>-15.894179281006055</v>
      </c>
      <c r="AJ27" s="309">
        <f>VLOOKUP($AB$27,$Q$8:$Z$72,10,FALSE)</f>
        <v>0</v>
      </c>
      <c r="AK27" s="72"/>
      <c r="AL27" s="315">
        <v>20</v>
      </c>
      <c r="AM27" s="293" t="str">
        <f>VLOOKUP($AL$27,$R$8:$Z$72,2,FALSE)</f>
        <v>1.2 Unhealthy routines</v>
      </c>
      <c r="AN27" s="309">
        <f>VLOOKUP($AL$27,$R$8:$Z$72,3,FALSE)</f>
        <v>0</v>
      </c>
      <c r="AO27" s="310">
        <f>VLOOKUP($AL$27,$R$8:$Z$72,4,FALSE)</f>
        <v>0</v>
      </c>
      <c r="AP27" s="309">
        <f>VLOOKUP($AL$27,$R$8:$Z$72,5,FALSE)</f>
        <v>17514</v>
      </c>
      <c r="AQ27" s="310">
        <f>VLOOKUP($AL$27,$R$8:$Z$72,6,FALSE)</f>
        <v>4.6907264814194845</v>
      </c>
      <c r="AR27" s="310">
        <f>VLOOKUP($AL$27,$R$8:$Z$72,7,FALSE)</f>
        <v>0</v>
      </c>
      <c r="AS27" s="310">
        <f>VLOOKUP($AL$27,$R$8:$Z$72,8,FALSE)</f>
        <v>-15.894179281006055</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109</v>
      </c>
      <c r="D28" s="307">
        <v>20769</v>
      </c>
      <c r="F28" s="308" t="str">
        <f t="shared" si="3"/>
        <v>5.21 Executive wellness</v>
      </c>
      <c r="G28" s="309">
        <f t="shared" si="0"/>
        <v>109</v>
      </c>
      <c r="H28" s="310">
        <f t="shared" si="0"/>
        <v>2.123514513929476</v>
      </c>
      <c r="I28" s="309">
        <f t="shared" si="0"/>
        <v>20769</v>
      </c>
      <c r="J28" s="310">
        <f t="shared" si="0"/>
        <v>5.5625041848008028</v>
      </c>
      <c r="K28" s="310">
        <f t="shared" si="0"/>
        <v>0.52482064615532764</v>
      </c>
      <c r="L28" s="310">
        <f t="shared" si="0"/>
        <v>-10.750015661228099</v>
      </c>
      <c r="M28" s="309">
        <f t="shared" si="0"/>
        <v>38.175513103106468</v>
      </c>
      <c r="N28" s="311"/>
      <c r="O28" s="312" t="str">
        <f t="shared" si="4"/>
        <v>5</v>
      </c>
      <c r="P28" s="312" t="str">
        <f t="shared" si="11"/>
        <v>5.21</v>
      </c>
      <c r="Q28" s="312">
        <f>RANK(Z28,$Z$8:$Z$72,0)+COUNTIF($Z$8:Z28,Z28)-1</f>
        <v>13</v>
      </c>
      <c r="R28" s="312">
        <f>RANK(U28,$U$8:$U$72,0)+COUNTIF($U$8:U28,U28)-1</f>
        <v>11</v>
      </c>
      <c r="S28" s="293" t="s">
        <v>169</v>
      </c>
      <c r="T28" s="313">
        <f t="shared" si="6"/>
        <v>109</v>
      </c>
      <c r="U28" s="314">
        <f t="shared" si="7"/>
        <v>2.123514513929476</v>
      </c>
      <c r="V28" s="313">
        <f t="shared" si="8"/>
        <v>20769</v>
      </c>
      <c r="W28" s="314">
        <f t="shared" si="1"/>
        <v>5.5625041848008028</v>
      </c>
      <c r="X28" s="310">
        <f t="shared" si="9"/>
        <v>0.52482064615532764</v>
      </c>
      <c r="Y28" s="310">
        <f t="shared" si="2"/>
        <v>-10.750015661228099</v>
      </c>
      <c r="Z28" s="309">
        <f t="shared" si="10"/>
        <v>38.175513103106468</v>
      </c>
      <c r="AA28" s="72"/>
      <c r="AB28" s="315">
        <v>21</v>
      </c>
      <c r="AC28" s="293" t="str">
        <f>VLOOKUP($AB$28,$Q$8:$Z$72,3,FALSE)</f>
        <v>1.3 Inactive singles</v>
      </c>
      <c r="AD28" s="309">
        <f>VLOOKUP($AB$28,$Q$8:$Z$72,4,FALSE)</f>
        <v>0</v>
      </c>
      <c r="AE28" s="310">
        <f>VLOOKUP($AB$28,$Q$8:$Z$72,5,FALSE)</f>
        <v>0</v>
      </c>
      <c r="AF28" s="309">
        <f>VLOOKUP($AB$28,$Q$8:$Z$72,6,FALSE)</f>
        <v>4750</v>
      </c>
      <c r="AG28" s="310">
        <f>VLOOKUP($AB$28,$Q$8:$Z$72,7,FALSE)</f>
        <v>1.2721794442584533</v>
      </c>
      <c r="AH28" s="310">
        <f>VLOOKUP($AB$28,$Q$8:$Z$72,8,FALSE)</f>
        <v>0</v>
      </c>
      <c r="AI28" s="310">
        <f>VLOOKUP($AB$28,$Q$8:$Z$72,9,FALSE)</f>
        <v>-8.1327990974642415</v>
      </c>
      <c r="AJ28" s="309">
        <f>VLOOKUP($AB$28,$Q$8:$Z$72,10,FALSE)</f>
        <v>0</v>
      </c>
      <c r="AK28" s="72"/>
      <c r="AL28" s="315">
        <v>21</v>
      </c>
      <c r="AM28" s="293" t="str">
        <f>VLOOKUP($AL$28,$R$8:$Z$72,2,FALSE)</f>
        <v>1.3 Inactive singles</v>
      </c>
      <c r="AN28" s="309">
        <f>VLOOKUP($AL$28,$R$8:$Z$72,3,FALSE)</f>
        <v>0</v>
      </c>
      <c r="AO28" s="310">
        <f>VLOOKUP($AL$28,$R$8:$Z$72,4,FALSE)</f>
        <v>0</v>
      </c>
      <c r="AP28" s="309">
        <f>VLOOKUP($AL$28,$R$8:$Z$72,5,FALSE)</f>
        <v>4750</v>
      </c>
      <c r="AQ28" s="310">
        <f>VLOOKUP($AL$28,$R$8:$Z$72,6,FALSE)</f>
        <v>1.2721794442584533</v>
      </c>
      <c r="AR28" s="310">
        <f>VLOOKUP($AL$28,$R$8:$Z$72,7,FALSE)</f>
        <v>0</v>
      </c>
      <c r="AS28" s="310">
        <f>VLOOKUP($AL$28,$R$8:$Z$72,8,FALSE)</f>
        <v>-8.1327990974642415</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732</v>
      </c>
      <c r="D29" s="307">
        <v>22366</v>
      </c>
      <c r="F29" s="308" t="str">
        <f t="shared" si="3"/>
        <v>5.22 Healthy suburban households</v>
      </c>
      <c r="G29" s="309">
        <f t="shared" si="0"/>
        <v>732</v>
      </c>
      <c r="H29" s="310">
        <f t="shared" si="0"/>
        <v>14.260666277030975</v>
      </c>
      <c r="I29" s="309">
        <f t="shared" si="0"/>
        <v>22366</v>
      </c>
      <c r="J29" s="310">
        <f t="shared" si="0"/>
        <v>5.9902243053230659</v>
      </c>
      <c r="K29" s="310">
        <f t="shared" si="0"/>
        <v>3.2728248233926496</v>
      </c>
      <c r="L29" s="310">
        <f t="shared" si="0"/>
        <v>24.969296143820724</v>
      </c>
      <c r="M29" s="309">
        <f t="shared" si="0"/>
        <v>238.06564746429584</v>
      </c>
      <c r="N29" s="311"/>
      <c r="O29" s="312" t="str">
        <f t="shared" si="4"/>
        <v>5</v>
      </c>
      <c r="P29" s="312" t="str">
        <f t="shared" si="11"/>
        <v>5.22</v>
      </c>
      <c r="Q29" s="312">
        <f>RANK(Z29,$Z$8:$Z$72,0)+COUNTIF($Z$8:Z29,Z29)-1</f>
        <v>2</v>
      </c>
      <c r="R29" s="312">
        <f>RANK(U29,$U$8:$U$72,0)+COUNTIF($U$8:U29,U29)-1</f>
        <v>2</v>
      </c>
      <c r="S29" s="293" t="s">
        <v>171</v>
      </c>
      <c r="T29" s="313">
        <f t="shared" si="6"/>
        <v>732</v>
      </c>
      <c r="U29" s="314">
        <f t="shared" si="7"/>
        <v>14.260666277030975</v>
      </c>
      <c r="V29" s="313">
        <f t="shared" si="8"/>
        <v>22366</v>
      </c>
      <c r="W29" s="314">
        <f t="shared" si="1"/>
        <v>5.9902243053230659</v>
      </c>
      <c r="X29" s="310">
        <f t="shared" si="9"/>
        <v>3.2728248233926496</v>
      </c>
      <c r="Y29" s="310">
        <f t="shared" si="2"/>
        <v>24.969296143820724</v>
      </c>
      <c r="Z29" s="309">
        <f t="shared" si="10"/>
        <v>238.06564746429584</v>
      </c>
      <c r="AA29" s="72"/>
      <c r="AB29" s="315">
        <v>22</v>
      </c>
      <c r="AC29" s="293" t="str">
        <f>VLOOKUP($AB$29,$Q$8:$Z$72,3,FALSE)</f>
        <v>1.4 Struggling on low incomes</v>
      </c>
      <c r="AD29" s="309">
        <f>VLOOKUP($AB$29,$Q$8:$Z$72,4,FALSE)</f>
        <v>0</v>
      </c>
      <c r="AE29" s="310">
        <f>VLOOKUP($AB$29,$Q$8:$Z$72,5,FALSE)</f>
        <v>0</v>
      </c>
      <c r="AF29" s="309">
        <f>VLOOKUP($AB$29,$Q$8:$Z$72,6,FALSE)</f>
        <v>3117</v>
      </c>
      <c r="AG29" s="310">
        <f>VLOOKUP($AB$29,$Q$8:$Z$72,7,FALSE)</f>
        <v>0.83481754268496822</v>
      </c>
      <c r="AH29" s="310">
        <f>VLOOKUP($AB$29,$Q$8:$Z$72,8,FALSE)</f>
        <v>0</v>
      </c>
      <c r="AI29" s="310">
        <f>VLOOKUP($AB$29,$Q$8:$Z$72,9,FALSE)</f>
        <v>-6.5735778080209188</v>
      </c>
      <c r="AJ29" s="309">
        <f>VLOOKUP($AB$29,$Q$8:$Z$72,10,FALSE)</f>
        <v>0</v>
      </c>
      <c r="AK29" s="72"/>
      <c r="AL29" s="315">
        <v>22</v>
      </c>
      <c r="AM29" s="293" t="str">
        <f>VLOOKUP($AL$29,$R$8:$Z$72,2,FALSE)</f>
        <v>1.4 Struggling on low incomes</v>
      </c>
      <c r="AN29" s="309">
        <f>VLOOKUP($AL$29,$R$8:$Z$72,3,FALSE)</f>
        <v>0</v>
      </c>
      <c r="AO29" s="310">
        <f>VLOOKUP($AL$29,$R$8:$Z$72,4,FALSE)</f>
        <v>0</v>
      </c>
      <c r="AP29" s="309">
        <f>VLOOKUP($AL$29,$R$8:$Z$72,5,FALSE)</f>
        <v>3117</v>
      </c>
      <c r="AQ29" s="310">
        <f>VLOOKUP($AL$29,$R$8:$Z$72,6,FALSE)</f>
        <v>0.83481754268496822</v>
      </c>
      <c r="AR29" s="310">
        <f>VLOOKUP($AL$29,$R$8:$Z$72,7,FALSE)</f>
        <v>0</v>
      </c>
      <c r="AS29" s="310">
        <f>VLOOKUP($AL$29,$R$8:$Z$72,8,FALSE)</f>
        <v>-6.5735778080209188</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204</v>
      </c>
      <c r="D30" s="307">
        <v>23084</v>
      </c>
      <c r="F30" s="308" t="str">
        <f t="shared" si="3"/>
        <v>5.23 Peak professionals</v>
      </c>
      <c r="G30" s="309">
        <f t="shared" si="0"/>
        <v>204</v>
      </c>
      <c r="H30" s="310">
        <f t="shared" si="0"/>
        <v>3.9742840444184688</v>
      </c>
      <c r="I30" s="309">
        <f t="shared" si="0"/>
        <v>23084</v>
      </c>
      <c r="J30" s="310">
        <f t="shared" si="0"/>
        <v>6.1825242718446605</v>
      </c>
      <c r="K30" s="310">
        <f t="shared" si="0"/>
        <v>0.88372898977646852</v>
      </c>
      <c r="L30" s="310">
        <f t="shared" si="0"/>
        <v>-6.5691195032754202</v>
      </c>
      <c r="M30" s="309">
        <f t="shared" si="0"/>
        <v>64.282546572723348</v>
      </c>
      <c r="N30" s="311"/>
      <c r="O30" s="312" t="str">
        <f t="shared" si="4"/>
        <v>5</v>
      </c>
      <c r="P30" s="312" t="str">
        <f t="shared" si="11"/>
        <v>5.23</v>
      </c>
      <c r="Q30" s="312">
        <f>RANK(Z30,$Z$8:$Z$72,0)+COUNTIF($Z$8:Z30,Z30)-1</f>
        <v>10</v>
      </c>
      <c r="R30" s="312">
        <f>RANK(U30,$U$8:$U$72,0)+COUNTIF($U$8:U30,U30)-1</f>
        <v>8</v>
      </c>
      <c r="S30" s="293" t="s">
        <v>173</v>
      </c>
      <c r="T30" s="313">
        <f t="shared" si="6"/>
        <v>204</v>
      </c>
      <c r="U30" s="314">
        <f t="shared" si="7"/>
        <v>3.9742840444184688</v>
      </c>
      <c r="V30" s="313">
        <f t="shared" si="8"/>
        <v>23084</v>
      </c>
      <c r="W30" s="314">
        <f t="shared" si="1"/>
        <v>6.1825242718446605</v>
      </c>
      <c r="X30" s="310">
        <f t="shared" si="9"/>
        <v>0.88372898977646852</v>
      </c>
      <c r="Y30" s="310">
        <f t="shared" si="2"/>
        <v>-6.5691195032754202</v>
      </c>
      <c r="Z30" s="309">
        <f t="shared" si="10"/>
        <v>64.282546572723348</v>
      </c>
      <c r="AA30" s="72"/>
      <c r="AB30" s="315">
        <v>23</v>
      </c>
      <c r="AC30" s="293" t="str">
        <f>VLOOKUP($AB$30,$Q$8:$Z$72,3,FALSE)</f>
        <v>2.6 Stressed young families</v>
      </c>
      <c r="AD30" s="309">
        <f>VLOOKUP($AB$30,$Q$8:$Z$72,4,FALSE)</f>
        <v>0</v>
      </c>
      <c r="AE30" s="310">
        <f>VLOOKUP($AB$30,$Q$8:$Z$72,5,FALSE)</f>
        <v>0</v>
      </c>
      <c r="AF30" s="309">
        <f>VLOOKUP($AB$30,$Q$8:$Z$72,6,FALSE)</f>
        <v>9063</v>
      </c>
      <c r="AG30" s="310">
        <f>VLOOKUP($AB$30,$Q$8:$Z$72,7,FALSE)</f>
        <v>2.4273183796451292</v>
      </c>
      <c r="AH30" s="310">
        <f>VLOOKUP($AB$30,$Q$8:$Z$72,8,FALSE)</f>
        <v>0</v>
      </c>
      <c r="AI30" s="310">
        <f>VLOOKUP($AB$30,$Q$8:$Z$72,9,FALSE)</f>
        <v>-11.300167573686448</v>
      </c>
      <c r="AJ30" s="309">
        <f>VLOOKUP($AB$30,$Q$8:$Z$72,10,FALSE)</f>
        <v>0</v>
      </c>
      <c r="AK30" s="72"/>
      <c r="AL30" s="315">
        <v>23</v>
      </c>
      <c r="AM30" s="293" t="str">
        <f>VLOOKUP($AL$30,$R$8:$Z$72,2,FALSE)</f>
        <v>2.6 Stressed young families</v>
      </c>
      <c r="AN30" s="309">
        <f>VLOOKUP($AL$30,$R$8:$Z$72,3,FALSE)</f>
        <v>0</v>
      </c>
      <c r="AO30" s="310">
        <f>VLOOKUP($AL$30,$R$8:$Z$72,4,FALSE)</f>
        <v>0</v>
      </c>
      <c r="AP30" s="309">
        <f>VLOOKUP($AL$30,$R$8:$Z$72,5,FALSE)</f>
        <v>9063</v>
      </c>
      <c r="AQ30" s="310">
        <f>VLOOKUP($AL$30,$R$8:$Z$72,6,FALSE)</f>
        <v>2.4273183796451292</v>
      </c>
      <c r="AR30" s="310">
        <f>VLOOKUP($AL$30,$R$8:$Z$72,7,FALSE)</f>
        <v>0</v>
      </c>
      <c r="AS30" s="310">
        <f>VLOOKUP($AL$30,$R$8:$Z$72,8,FALSE)</f>
        <v>-11.300167573686448</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529</v>
      </c>
      <c r="D31" s="307">
        <v>32027</v>
      </c>
      <c r="F31" s="308" t="str">
        <f t="shared" si="3"/>
        <v>5.24 Comfortable maturity</v>
      </c>
      <c r="G31" s="309">
        <f t="shared" si="0"/>
        <v>529</v>
      </c>
      <c r="H31" s="310">
        <f t="shared" si="0"/>
        <v>10.305864017143969</v>
      </c>
      <c r="I31" s="309">
        <f t="shared" si="0"/>
        <v>32027</v>
      </c>
      <c r="J31" s="310">
        <f t="shared" si="0"/>
        <v>8.5777033813190489</v>
      </c>
      <c r="K31" s="310">
        <f t="shared" si="0"/>
        <v>1.6517313516720267</v>
      </c>
      <c r="L31" s="310">
        <f t="shared" si="0"/>
        <v>4.4213832850044472</v>
      </c>
      <c r="M31" s="309">
        <f t="shared" si="0"/>
        <v>120.14712515693414</v>
      </c>
      <c r="N31" s="311"/>
      <c r="O31" s="312" t="str">
        <f t="shared" si="4"/>
        <v>5</v>
      </c>
      <c r="P31" s="312" t="str">
        <f t="shared" si="11"/>
        <v>5.24</v>
      </c>
      <c r="Q31" s="312">
        <f>RANK(Z31,$Z$8:$Z$72,0)+COUNTIF($Z$8:Z31,Z31)-1</f>
        <v>7</v>
      </c>
      <c r="R31" s="312">
        <f>RANK(U31,$U$8:$U$72,0)+COUNTIF($U$8:U31,U31)-1</f>
        <v>5</v>
      </c>
      <c r="S31" s="293" t="s">
        <v>175</v>
      </c>
      <c r="T31" s="313">
        <f t="shared" si="6"/>
        <v>529</v>
      </c>
      <c r="U31" s="314">
        <f t="shared" si="7"/>
        <v>10.305864017143969</v>
      </c>
      <c r="V31" s="313">
        <f t="shared" si="8"/>
        <v>32027</v>
      </c>
      <c r="W31" s="314">
        <f t="shared" si="1"/>
        <v>8.5777033813190489</v>
      </c>
      <c r="X31" s="310">
        <f t="shared" si="9"/>
        <v>1.6517313516720267</v>
      </c>
      <c r="Y31" s="310">
        <f t="shared" si="2"/>
        <v>4.4213832850044472</v>
      </c>
      <c r="Z31" s="309">
        <f t="shared" si="10"/>
        <v>120.14712515693414</v>
      </c>
      <c r="AA31" s="72"/>
      <c r="AB31" s="315">
        <v>24</v>
      </c>
      <c r="AC31" s="293" t="str">
        <f>VLOOKUP($AB$31,$Q$8:$Z$72,3,FALSE)</f>
        <v>2.7 Burdened lifestyles</v>
      </c>
      <c r="AD31" s="309">
        <f>VLOOKUP($AB$31,$Q$8:$Z$72,4,FALSE)</f>
        <v>0</v>
      </c>
      <c r="AE31" s="310">
        <f>VLOOKUP($AB$31,$Q$8:$Z$72,5,FALSE)</f>
        <v>0</v>
      </c>
      <c r="AF31" s="309">
        <f>VLOOKUP($AB$31,$Q$8:$Z$72,6,FALSE)</f>
        <v>4801</v>
      </c>
      <c r="AG31" s="310">
        <f>VLOOKUP($AB$31,$Q$8:$Z$72,7,FALSE)</f>
        <v>1.2858386340810177</v>
      </c>
      <c r="AH31" s="310">
        <f>VLOOKUP($AB$31,$Q$8:$Z$72,8,FALSE)</f>
        <v>0</v>
      </c>
      <c r="AI31" s="310">
        <f>VLOOKUP($AB$31,$Q$8:$Z$72,9,FALSE)</f>
        <v>-8.1769084842200055</v>
      </c>
      <c r="AJ31" s="309">
        <f>VLOOKUP($AB$31,$Q$8:$Z$72,10,FALSE)</f>
        <v>0</v>
      </c>
      <c r="AK31" s="72"/>
      <c r="AL31" s="315">
        <v>24</v>
      </c>
      <c r="AM31" s="293" t="str">
        <f>VLOOKUP($AL$31,$R$8:$Z$72,2,FALSE)</f>
        <v>2.7 Burdened lifestyles</v>
      </c>
      <c r="AN31" s="309">
        <f>VLOOKUP($AL$31,$R$8:$Z$72,3,FALSE)</f>
        <v>0</v>
      </c>
      <c r="AO31" s="310">
        <f>VLOOKUP($AL$31,$R$8:$Z$72,4,FALSE)</f>
        <v>0</v>
      </c>
      <c r="AP31" s="309">
        <f>VLOOKUP($AL$31,$R$8:$Z$72,5,FALSE)</f>
        <v>4801</v>
      </c>
      <c r="AQ31" s="310">
        <f>VLOOKUP($AL$31,$R$8:$Z$72,6,FALSE)</f>
        <v>1.2858386340810177</v>
      </c>
      <c r="AR31" s="310">
        <f>VLOOKUP($AL$31,$R$8:$Z$72,7,FALSE)</f>
        <v>0</v>
      </c>
      <c r="AS31" s="310">
        <f>VLOOKUP($AL$31,$R$8:$Z$72,8,FALSE)</f>
        <v>-8.1769084842200055</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138</v>
      </c>
      <c r="D32" s="307">
        <v>12434</v>
      </c>
      <c r="F32" s="308" t="str">
        <f t="shared" si="3"/>
        <v>5.25 First-class fitness</v>
      </c>
      <c r="G32" s="309">
        <f t="shared" si="0"/>
        <v>138</v>
      </c>
      <c r="H32" s="310">
        <f t="shared" si="0"/>
        <v>2.6884862653419055</v>
      </c>
      <c r="I32" s="309">
        <f t="shared" si="0"/>
        <v>12434</v>
      </c>
      <c r="J32" s="310">
        <f t="shared" si="0"/>
        <v>3.3301640441914961</v>
      </c>
      <c r="K32" s="310">
        <f t="shared" si="0"/>
        <v>1.1098600611227281</v>
      </c>
      <c r="L32" s="310">
        <f t="shared" si="0"/>
        <v>-2.5622666719696636</v>
      </c>
      <c r="M32" s="309">
        <f t="shared" si="0"/>
        <v>80.731346253983759</v>
      </c>
      <c r="N32" s="311"/>
      <c r="O32" s="312" t="str">
        <f t="shared" si="4"/>
        <v>5</v>
      </c>
      <c r="P32" s="312" t="str">
        <f t="shared" si="11"/>
        <v>5.25</v>
      </c>
      <c r="Q32" s="312">
        <f>RANK(Z32,$Z$8:$Z$72,0)+COUNTIF($Z$8:Z32,Z32)-1</f>
        <v>9</v>
      </c>
      <c r="R32" s="312">
        <f>RANK(U32,$U$8:$U$72,0)+COUNTIF($U$8:U32,U32)-1</f>
        <v>10</v>
      </c>
      <c r="S32" s="293" t="s">
        <v>177</v>
      </c>
      <c r="T32" s="313">
        <f t="shared" si="6"/>
        <v>138</v>
      </c>
      <c r="U32" s="314">
        <f t="shared" si="7"/>
        <v>2.6884862653419055</v>
      </c>
      <c r="V32" s="313">
        <f t="shared" si="8"/>
        <v>12434</v>
      </c>
      <c r="W32" s="314">
        <f t="shared" si="1"/>
        <v>3.3301640441914961</v>
      </c>
      <c r="X32" s="310">
        <f t="shared" si="9"/>
        <v>1.1098600611227281</v>
      </c>
      <c r="Y32" s="310">
        <f t="shared" si="2"/>
        <v>-2.5622666719696636</v>
      </c>
      <c r="Z32" s="309">
        <f t="shared" si="10"/>
        <v>80.731346253983759</v>
      </c>
      <c r="AA32" s="72"/>
      <c r="AB32" s="315">
        <v>25</v>
      </c>
      <c r="AC32" s="293" t="str">
        <f>VLOOKUP($AB$32,$Q$8:$Z$72,3,FALSE)</f>
        <v>3.10 Sedentary habits</v>
      </c>
      <c r="AD32" s="309">
        <f>VLOOKUP($AB$32,$Q$8:$Z$72,4,FALSE)</f>
        <v>0</v>
      </c>
      <c r="AE32" s="310">
        <f>VLOOKUP($AB$32,$Q$8:$Z$72,5,FALSE)</f>
        <v>0</v>
      </c>
      <c r="AF32" s="309">
        <f>VLOOKUP($AB$32,$Q$8:$Z$72,6,FALSE)</f>
        <v>9055</v>
      </c>
      <c r="AG32" s="310">
        <f>VLOOKUP($AB$32,$Q$8:$Z$72,7,FALSE)</f>
        <v>2.4251757616337462</v>
      </c>
      <c r="AH32" s="310">
        <f>VLOOKUP($AB$32,$Q$8:$Z$72,8,FALSE)</f>
        <v>0</v>
      </c>
      <c r="AI32" s="310">
        <f>VLOOKUP($AB$32,$Q$8:$Z$72,9,FALSE)</f>
        <v>-11.295055073087706</v>
      </c>
      <c r="AJ32" s="309">
        <f>VLOOKUP($AB$32,$Q$8:$Z$72,10,FALSE)</f>
        <v>0</v>
      </c>
      <c r="AK32" s="72"/>
      <c r="AL32" s="315">
        <v>25</v>
      </c>
      <c r="AM32" s="293" t="str">
        <f>VLOOKUP($AL$32,$R$8:$Z$72,2,FALSE)</f>
        <v>3.10 Sedentary habits</v>
      </c>
      <c r="AN32" s="309">
        <f>VLOOKUP($AL$32,$R$8:$Z$72,3,FALSE)</f>
        <v>0</v>
      </c>
      <c r="AO32" s="310">
        <f>VLOOKUP($AL$32,$R$8:$Z$72,4,FALSE)</f>
        <v>0</v>
      </c>
      <c r="AP32" s="309">
        <f>VLOOKUP($AL$32,$R$8:$Z$72,5,FALSE)</f>
        <v>9055</v>
      </c>
      <c r="AQ32" s="310">
        <f>VLOOKUP($AL$32,$R$8:$Z$72,6,FALSE)</f>
        <v>2.4251757616337462</v>
      </c>
      <c r="AR32" s="310">
        <f>VLOOKUP($AL$32,$R$8:$Z$72,7,FALSE)</f>
        <v>0</v>
      </c>
      <c r="AS32" s="310">
        <f>VLOOKUP($AL$32,$R$8:$Z$72,8,FALSE)</f>
        <v>-11.295055073087706</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-5.1102940805522845</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-5.1102940805522845</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-5.1102940805522845</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-5.1102940805522845</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-3.1360123585842188</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-3.1360123585842188</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-3.1360123585842188</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-3.1360123585842188</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-6.5041051500408855</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-6.5041051500408855</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-6.5041051500408855</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-6.5041051500408855</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5133</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48</v>
      </c>
      <c r="H77" s="310">
        <f t="shared" ref="H77:J82" si="12">IF($G$75=1,U77,IF($G$75=2,AE77,IF($G$75=3,AO77,"")))</f>
        <v>0.93512565751022791</v>
      </c>
      <c r="I77" s="323">
        <f>IF($G$75=1,V77,IF($G$75=2,AF77,IF($G$75=3,AP77,"")))</f>
        <v>34659</v>
      </c>
      <c r="J77" s="324">
        <f>IF($G$75=1,W77,IF($G$75=2,AG77,IF($G$75=3,AQ77,"")))</f>
        <v>9.2826247070639436</v>
      </c>
      <c r="K77" s="325">
        <f>IF($G$75=1,X77,IF($G$75=2,AH77,IF($G$75=3,AR77,"")))</f>
        <v>0.13849216653683027</v>
      </c>
      <c r="L77" s="326">
        <f>IF($G$75=1,Y77,IF($G$75=2,AI77,IF($G$75=3,AS77,"")))</f>
        <v>-20.609211491749527</v>
      </c>
      <c r="M77" s="327">
        <f>IF($G$75=1,Z77,IF($G$75=2,AJ77,IF($G$75=3,AT77,"")))</f>
        <v>10.07393584272141</v>
      </c>
      <c r="N77" s="311"/>
      <c r="O77" s="328"/>
      <c r="P77" s="312" t="str">
        <f>LEFT(S77,1)</f>
        <v>1</v>
      </c>
      <c r="Q77" s="312">
        <f>RANK(Z77,$Z$77:$Z$82,0)+COUNTIF($Z$77:Z77,Z77)-1</f>
        <v>5</v>
      </c>
      <c r="R77" s="312">
        <f>RANK(U77,$U$77:$U$82,0)+COUNTIF($U$77:U77,U77)-1</f>
        <v>5</v>
      </c>
      <c r="S77" s="329" t="s">
        <v>71</v>
      </c>
      <c r="T77" s="309">
        <f>SUMIF($O$8:$O$36,$P77,T$8:T$36)</f>
        <v>48</v>
      </c>
      <c r="U77" s="310">
        <f>IF(SUM($T$77:$T$98)&gt;0,T77/SUM($T$77:$T$98)*100,0)</f>
        <v>0.93512565751022791</v>
      </c>
      <c r="V77" s="309">
        <f>SUMIF($O$8:$O$71,$P77,V$8:V$71)</f>
        <v>34659</v>
      </c>
      <c r="W77" s="326">
        <f t="shared" ref="W77:W82" si="13">IF(SUM($V$77:$V$98)&gt;0,V77/SUM($V$77:$V$98)*100,0)</f>
        <v>9.2826247070639436</v>
      </c>
      <c r="X77" s="326">
        <f>IF(V77&gt;0,(T77/V77)*100,0)</f>
        <v>0.13849216653683027</v>
      </c>
      <c r="Y77" s="326">
        <f t="shared" ref="Y77:Y82" si="14">IF(AND((SQRT((W77*(100-W77))/SUM($T$77:$T$98)))&gt;0, SUM($T$77:$T$98)&gt;0),(U77-W77)/(SQRT((W77*(100-W77))/SUM($T$77:$T$98))),0)</f>
        <v>-20.609211491749527</v>
      </c>
      <c r="Z77" s="327">
        <f>IF(AND(W77&gt;0,SUM(X77)&gt;0),(U77/W77)*100,0)</f>
        <v>10.07393584272141</v>
      </c>
      <c r="AA77" s="72"/>
      <c r="AB77" s="315">
        <v>1</v>
      </c>
      <c r="AC77" s="329" t="str">
        <f>VLOOKUP($AB$77,$Q$77:$Z$98,S$5,FALSE)</f>
        <v>4. Healthy Behaviours</v>
      </c>
      <c r="AD77" s="309">
        <f t="shared" ref="AD77:AI77" si="15">VLOOKUP($AB$77,$Q$77:$Z$98,T$5,FALSE)</f>
        <v>2599</v>
      </c>
      <c r="AE77" s="310">
        <f t="shared" si="15"/>
        <v>50.633157997272548</v>
      </c>
      <c r="AF77" s="309">
        <f t="shared" si="15"/>
        <v>108223</v>
      </c>
      <c r="AG77" s="326">
        <f t="shared" si="15"/>
        <v>28.985068630733181</v>
      </c>
      <c r="AH77" s="326">
        <f>VLOOKUP($AB$77,$Q$77:$Z$98,X$5,FALSE)</f>
        <v>2.401522781663787</v>
      </c>
      <c r="AI77" s="326">
        <f t="shared" si="15"/>
        <v>34.185599618763071</v>
      </c>
      <c r="AJ77" s="327">
        <f>VLOOKUP($AB$77,$Q$77:$Z$98,Z$5,FALSE)</f>
        <v>174.68703849673022</v>
      </c>
      <c r="AK77" s="72"/>
      <c r="AL77" s="315">
        <v>1</v>
      </c>
      <c r="AM77" s="329" t="str">
        <f>VLOOKUP($AB$77,$R$77:$Z$98,R$5,FALSE)</f>
        <v>4. Healthy Behaviours</v>
      </c>
      <c r="AN77" s="309">
        <f t="shared" ref="AN77:AO77" si="16">VLOOKUP($AB$77,$R$77:$Z$98,S$5,FALSE)</f>
        <v>2599</v>
      </c>
      <c r="AO77" s="310">
        <f t="shared" si="16"/>
        <v>50.633157997272548</v>
      </c>
      <c r="AP77" s="309">
        <f>VLOOKUP($AB$77,$R$77:$Z$98,U$5,FALSE)</f>
        <v>108223</v>
      </c>
      <c r="AQ77" s="326">
        <f>VLOOKUP($AB$77,$R$77:$Z$98,V$5,FALSE)</f>
        <v>28.985068630733181</v>
      </c>
      <c r="AR77" s="326">
        <f>VLOOKUP($AB$77,$R$77:$Z$98,W$5,FALSE)</f>
        <v>2.401522781663787</v>
      </c>
      <c r="AS77" s="326">
        <f>VLOOKUP($AB$77,$R$77:$Z$98,X$5,FALSE)</f>
        <v>34.185599618763071</v>
      </c>
      <c r="AT77" s="327">
        <f>VLOOKUP($AB$77,$R$77:$Z$98,Y$5,FALSE)</f>
        <v>174.68703849673022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63</v>
      </c>
      <c r="H78" s="310">
        <f t="shared" si="12"/>
        <v>1.2273524254821742</v>
      </c>
      <c r="I78" s="323">
        <f t="shared" si="12"/>
        <v>44187</v>
      </c>
      <c r="J78" s="324">
        <f t="shared" si="12"/>
        <v>11.834482758620691</v>
      </c>
      <c r="K78" s="325">
        <f>IF($G$75=1,X78,IF($G$75=2,AH78,IF($G$75=3,AR78,"")))</f>
        <v>0.14257587073121053</v>
      </c>
      <c r="L78" s="326">
        <f>IF($G$75=1,Y78,IF($G$75=2,AI78,IF($G$75=3,AS78,"")))</f>
        <v>-23.526618860700662</v>
      </c>
      <c r="M78" s="327">
        <f t="shared" ref="M78:M82" si="19">IF($G$75=1,Z78,IF($G$75=2,AJ78,IF($G$75=3,AT78,"")))</f>
        <v>10.370984947256133</v>
      </c>
      <c r="N78" s="311"/>
      <c r="O78" s="328"/>
      <c r="P78" s="312" t="str">
        <f t="shared" ref="P78:P82" si="20">LEFT(S78,1)</f>
        <v>2</v>
      </c>
      <c r="Q78" s="312">
        <f>RANK(Z78,$Z$77:$Z$82,0)+COUNTIF($Z$77:Z78,Z78)-1</f>
        <v>4</v>
      </c>
      <c r="R78" s="312">
        <f>RANK(U78,$U$77:$U$98,0)+COUNTIF($U$77:U78,U78)-1</f>
        <v>4</v>
      </c>
      <c r="S78" s="329" t="s">
        <v>78</v>
      </c>
      <c r="T78" s="309">
        <f>SUMIF($O$8:$O$36,$P78,T$8:T$36)</f>
        <v>63</v>
      </c>
      <c r="U78" s="310">
        <f t="shared" ref="U78:U80" si="21">IF(SUM($T$77:$T$98)&gt;0,T78/SUM($T$77:$T$98)*100,0)</f>
        <v>1.2273524254821742</v>
      </c>
      <c r="V78" s="309">
        <f t="shared" ref="V78:V81" si="22">SUMIF($O$8:$O$71,$P78,V$8:V$71)</f>
        <v>44187</v>
      </c>
      <c r="W78" s="326">
        <f t="shared" si="13"/>
        <v>11.834482758620691</v>
      </c>
      <c r="X78" s="326">
        <f t="shared" ref="X78:X82" si="23">IF(V78&gt;0,(T78/V78)*100,0)</f>
        <v>0.14257587073121053</v>
      </c>
      <c r="Y78" s="326">
        <f t="shared" si="14"/>
        <v>-23.526618860700662</v>
      </c>
      <c r="Z78" s="327">
        <f t="shared" ref="Z78:Z82" si="24">IF(AND(W78&gt;0,SUM(X78)&gt;0),(U78/W78)*100,0)</f>
        <v>10.370984947256133</v>
      </c>
      <c r="AA78" s="72"/>
      <c r="AB78" s="315">
        <v>2</v>
      </c>
      <c r="AC78" s="329" t="str">
        <f>VLOOKUP($AB$78,$Q$77:$Z$98,S$5,FALSE)</f>
        <v>5. Fit and Well</v>
      </c>
      <c r="AD78" s="309">
        <f t="shared" ref="AD78:AJ78" si="25">VLOOKUP($AB$78,$Q$77:$Z$98,T$5,FALSE)</f>
        <v>1986</v>
      </c>
      <c r="AE78" s="310">
        <f t="shared" si="25"/>
        <v>38.690824079485679</v>
      </c>
      <c r="AF78" s="309">
        <f t="shared" si="25"/>
        <v>126333</v>
      </c>
      <c r="AG78" s="326">
        <f t="shared" si="25"/>
        <v>33.835420154000666</v>
      </c>
      <c r="AH78" s="326">
        <f t="shared" si="25"/>
        <v>1.5720358101208711</v>
      </c>
      <c r="AI78" s="326">
        <f t="shared" si="25"/>
        <v>7.3521173581056587</v>
      </c>
      <c r="AJ78" s="327">
        <f t="shared" si="25"/>
        <v>114.35006245935715</v>
      </c>
      <c r="AK78" s="72"/>
      <c r="AL78" s="315">
        <v>2</v>
      </c>
      <c r="AM78" s="329" t="str">
        <f t="shared" ref="AM78:AQ78" si="26">VLOOKUP($AB$78,$R$77:$Z$98,R$5,FALSE)</f>
        <v>5. Fit and Well</v>
      </c>
      <c r="AN78" s="309">
        <f t="shared" si="26"/>
        <v>1986</v>
      </c>
      <c r="AO78" s="310">
        <f t="shared" si="26"/>
        <v>38.690824079485679</v>
      </c>
      <c r="AP78" s="309">
        <f>VLOOKUP($AB$78,$R$77:$Z$98,U$5,FALSE)</f>
        <v>126333</v>
      </c>
      <c r="AQ78" s="326">
        <f t="shared" si="26"/>
        <v>33.835420154000666</v>
      </c>
      <c r="AR78" s="326">
        <f>VLOOKUP($AB$78,$R$77:$Z$98,W$5,FALSE)</f>
        <v>1.5720358101208711</v>
      </c>
      <c r="AS78" s="326">
        <f>VLOOKUP($AB$78,$R$77:$Z$98,X$5,FALSE)</f>
        <v>7.3521173581056587</v>
      </c>
      <c r="AT78" s="327">
        <f>VLOOKUP($AB$78,$R$77:$Z$98,Y$5,FALSE)</f>
        <v>114.35006245935715</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437</v>
      </c>
      <c r="H79" s="310">
        <f t="shared" si="12"/>
        <v>8.5135398402493667</v>
      </c>
      <c r="I79" s="323">
        <f t="shared" si="12"/>
        <v>54317</v>
      </c>
      <c r="J79" s="324">
        <f t="shared" si="12"/>
        <v>14.547572815533979</v>
      </c>
      <c r="K79" s="325">
        <f>IF($G$75=1,X79,IF($G$75=2,AH79,IF($G$75=3,AR79,"")))</f>
        <v>0.80453633300808214</v>
      </c>
      <c r="L79" s="326">
        <f>IF($G$75=1,Y79,IF($G$75=2,AI79,IF($G$75=3,AS79,"")))</f>
        <v>-12.261280844717977</v>
      </c>
      <c r="M79" s="327">
        <f t="shared" si="19"/>
        <v>58.522063771068133</v>
      </c>
      <c r="N79" s="311"/>
      <c r="O79" s="328"/>
      <c r="P79" s="312" t="str">
        <f t="shared" si="20"/>
        <v>3</v>
      </c>
      <c r="Q79" s="312">
        <f>RANK(Z79,$Z$77:$Z$82,0)+COUNTIF($Z$77:Z79,Z79)-1</f>
        <v>3</v>
      </c>
      <c r="R79" s="312">
        <f>RANK(U79,$U$77:$U$98,0)+COUNTIF($U$77:U79,U79)-1</f>
        <v>3</v>
      </c>
      <c r="S79" s="329" t="s">
        <v>191</v>
      </c>
      <c r="T79" s="309">
        <f t="shared" ref="T79:T82" si="27">SUMIF($O$8:$O$36,$P79,T$8:T$36)</f>
        <v>437</v>
      </c>
      <c r="U79" s="310">
        <f t="shared" si="21"/>
        <v>8.5135398402493667</v>
      </c>
      <c r="V79" s="309">
        <f t="shared" si="22"/>
        <v>54317</v>
      </c>
      <c r="W79" s="326">
        <f t="shared" si="13"/>
        <v>14.547572815533979</v>
      </c>
      <c r="X79" s="326">
        <f t="shared" si="23"/>
        <v>0.80453633300808214</v>
      </c>
      <c r="Y79" s="326">
        <f t="shared" si="14"/>
        <v>-12.261280844717977</v>
      </c>
      <c r="Z79" s="327">
        <f t="shared" si="24"/>
        <v>58.522063771068133</v>
      </c>
      <c r="AA79" s="72"/>
      <c r="AB79" s="315">
        <v>3</v>
      </c>
      <c r="AC79" s="329" t="str">
        <f>VLOOKUP($AB$79,$Q$77:$Z$98,S$5,FALSE)</f>
        <v>3. Unhealthy Traits</v>
      </c>
      <c r="AD79" s="309">
        <f t="shared" ref="AD79:AJ79" si="28">VLOOKUP($AB$79,$Q$77:$Z$98,T$5,FALSE)</f>
        <v>437</v>
      </c>
      <c r="AE79" s="310">
        <f t="shared" si="28"/>
        <v>8.5135398402493667</v>
      </c>
      <c r="AF79" s="309">
        <f t="shared" si="28"/>
        <v>54317</v>
      </c>
      <c r="AG79" s="326">
        <f t="shared" si="28"/>
        <v>14.547572815533979</v>
      </c>
      <c r="AH79" s="326">
        <f t="shared" si="28"/>
        <v>0.80453633300808214</v>
      </c>
      <c r="AI79" s="326">
        <f t="shared" si="28"/>
        <v>-12.261280844717977</v>
      </c>
      <c r="AJ79" s="327">
        <f t="shared" si="28"/>
        <v>58.522063771068133</v>
      </c>
      <c r="AK79" s="72"/>
      <c r="AL79" s="315">
        <v>3</v>
      </c>
      <c r="AM79" s="329" t="str">
        <f t="shared" ref="AM79:AQ79" si="29">VLOOKUP($AB$79,$R$77:$Z$98,R$5,FALSE)</f>
        <v>3. Unhealthy Traits</v>
      </c>
      <c r="AN79" s="309">
        <f t="shared" si="29"/>
        <v>437</v>
      </c>
      <c r="AO79" s="310">
        <f t="shared" si="29"/>
        <v>8.5135398402493667</v>
      </c>
      <c r="AP79" s="309">
        <f t="shared" si="29"/>
        <v>54317</v>
      </c>
      <c r="AQ79" s="326">
        <f t="shared" si="29"/>
        <v>14.547572815533979</v>
      </c>
      <c r="AR79" s="326">
        <f>VLOOKUP($AB$79,$R$77:$Z$98,W$5,FALSE)</f>
        <v>0.80453633300808214</v>
      </c>
      <c r="AS79" s="326">
        <f>VLOOKUP($AB$79,$R$77:$Z$98,X$5,FALSE)</f>
        <v>-12.261280844717977</v>
      </c>
      <c r="AT79" s="327">
        <f>VLOOKUP($AB$79,$R$77:$Z$98,Y$5,FALSE)</f>
        <v>58.522063771068133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2599</v>
      </c>
      <c r="H80" s="310">
        <f t="shared" si="12"/>
        <v>50.633157997272548</v>
      </c>
      <c r="I80" s="323">
        <f t="shared" si="12"/>
        <v>108223</v>
      </c>
      <c r="J80" s="324">
        <f t="shared" si="12"/>
        <v>28.985068630733181</v>
      </c>
      <c r="K80" s="325">
        <f>IF($G$75=1,X80,IF($G$75=2,AH80,IF($G$75=3,AR80,"")))</f>
        <v>2.401522781663787</v>
      </c>
      <c r="L80" s="326">
        <f t="shared" ref="L80:L82" si="30">IF($G$75=1,Y80,IF($G$75=2,AI80,IF($G$75=3,AS80,"")))</f>
        <v>34.185599618763071</v>
      </c>
      <c r="M80" s="327">
        <f t="shared" si="19"/>
        <v>174.68703849673022</v>
      </c>
      <c r="N80" s="311"/>
      <c r="O80" s="328"/>
      <c r="P80" s="312" t="str">
        <f t="shared" si="20"/>
        <v>4</v>
      </c>
      <c r="Q80" s="312">
        <f>RANK(Z80,$Z$77:$Z$82,0)+COUNTIF($Z$77:Z80,Z80)-1</f>
        <v>1</v>
      </c>
      <c r="R80" s="312">
        <f>RANK(U80,$U$77:$U$98,0)+COUNTIF($U$77:U80,U80)-1</f>
        <v>1</v>
      </c>
      <c r="S80" s="329" t="s">
        <v>89</v>
      </c>
      <c r="T80" s="309">
        <f t="shared" si="27"/>
        <v>2599</v>
      </c>
      <c r="U80" s="310">
        <f t="shared" si="21"/>
        <v>50.633157997272548</v>
      </c>
      <c r="V80" s="309">
        <f t="shared" si="22"/>
        <v>108223</v>
      </c>
      <c r="W80" s="326">
        <f t="shared" si="13"/>
        <v>28.985068630733181</v>
      </c>
      <c r="X80" s="326">
        <f t="shared" si="23"/>
        <v>2.401522781663787</v>
      </c>
      <c r="Y80" s="326">
        <f t="shared" si="14"/>
        <v>34.185599618763071</v>
      </c>
      <c r="Z80" s="327">
        <f t="shared" si="24"/>
        <v>174.68703849673022</v>
      </c>
      <c r="AA80" s="72"/>
      <c r="AB80" s="315">
        <v>4</v>
      </c>
      <c r="AC80" s="329" t="str">
        <f>VLOOKUP($AB$80,$Q$77:$Z$98,S$5,FALSE)</f>
        <v>2. Multiple Concerns</v>
      </c>
      <c r="AD80" s="309">
        <f t="shared" ref="AD80:AJ80" si="31">VLOOKUP($AB$80,$Q$77:$Z$98,T$5,FALSE)</f>
        <v>63</v>
      </c>
      <c r="AE80" s="310">
        <f t="shared" si="31"/>
        <v>1.2273524254821742</v>
      </c>
      <c r="AF80" s="309">
        <f t="shared" si="31"/>
        <v>44187</v>
      </c>
      <c r="AG80" s="326">
        <f t="shared" si="31"/>
        <v>11.834482758620691</v>
      </c>
      <c r="AH80" s="326">
        <f t="shared" si="31"/>
        <v>0.14257587073121053</v>
      </c>
      <c r="AI80" s="326">
        <f t="shared" si="31"/>
        <v>-23.526618860700662</v>
      </c>
      <c r="AJ80" s="327">
        <f t="shared" si="31"/>
        <v>10.370984947256133</v>
      </c>
      <c r="AK80" s="72"/>
      <c r="AL80" s="315">
        <v>4</v>
      </c>
      <c r="AM80" s="329" t="str">
        <f t="shared" ref="AM80:AQ80" si="32">VLOOKUP($AB$80,$R$77:$Z$98,R$5,FALSE)</f>
        <v>2. Multiple Concerns</v>
      </c>
      <c r="AN80" s="309">
        <f t="shared" si="32"/>
        <v>63</v>
      </c>
      <c r="AO80" s="310">
        <f t="shared" si="32"/>
        <v>1.2273524254821742</v>
      </c>
      <c r="AP80" s="309">
        <f>VLOOKUP($AB$80,$R$77:$Z$98,U$5,FALSE)</f>
        <v>44187</v>
      </c>
      <c r="AQ80" s="326">
        <f t="shared" si="32"/>
        <v>11.834482758620691</v>
      </c>
      <c r="AR80" s="326">
        <f>VLOOKUP($AB$80,$R$77:$Z$98,W$5,FALSE)</f>
        <v>0.14257587073121053</v>
      </c>
      <c r="AS80" s="326">
        <f>VLOOKUP($AB$80,$R$77:$Z$98,X$5,FALSE)</f>
        <v>-23.526618860700662</v>
      </c>
      <c r="AT80" s="327">
        <f>VLOOKUP($AB$80,$R$77:$Z$98,Y$5,FALSE)</f>
        <v>10.370984947256133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1986</v>
      </c>
      <c r="H81" s="310">
        <f t="shared" si="12"/>
        <v>38.690824079485679</v>
      </c>
      <c r="I81" s="323">
        <f t="shared" si="12"/>
        <v>126333</v>
      </c>
      <c r="J81" s="324">
        <f t="shared" si="12"/>
        <v>33.835420154000666</v>
      </c>
      <c r="K81" s="325">
        <f>IF($G$75=1,X81,IF($G$75=2,AH81,IF($G$75=3,AR81,"")))</f>
        <v>1.5720358101208711</v>
      </c>
      <c r="L81" s="326">
        <f>IF($G$75=1,Y81,IF($G$75=2,AI81,IF($G$75=3,AS81,"")))</f>
        <v>7.3521173581056587</v>
      </c>
      <c r="M81" s="327">
        <f t="shared" si="19"/>
        <v>114.35006245935715</v>
      </c>
      <c r="N81" s="311"/>
      <c r="O81" s="328"/>
      <c r="P81" s="312" t="str">
        <f t="shared" si="20"/>
        <v>5</v>
      </c>
      <c r="Q81" s="312">
        <f>RANK(Z81,$Z$77:$Z$82,0)+COUNTIF($Z$77:Z81,Z81)-1</f>
        <v>2</v>
      </c>
      <c r="R81" s="312">
        <f>RANK(U81,$U$77:$U$98,0)+COUNTIF($U$77:U81,U81)-1</f>
        <v>2</v>
      </c>
      <c r="S81" s="329" t="s">
        <v>96</v>
      </c>
      <c r="T81" s="309">
        <f t="shared" si="27"/>
        <v>1986</v>
      </c>
      <c r="U81" s="310">
        <f>IF(SUM($T$77:$T$98)&gt;0,T81/SUM($T$77:$T$98)*100,0)</f>
        <v>38.690824079485679</v>
      </c>
      <c r="V81" s="309">
        <f t="shared" si="22"/>
        <v>126333</v>
      </c>
      <c r="W81" s="326">
        <f t="shared" si="13"/>
        <v>33.835420154000666</v>
      </c>
      <c r="X81" s="326">
        <f t="shared" si="23"/>
        <v>1.5720358101208711</v>
      </c>
      <c r="Y81" s="326">
        <f t="shared" si="14"/>
        <v>7.3521173581056587</v>
      </c>
      <c r="Z81" s="327">
        <f t="shared" si="24"/>
        <v>114.35006245935715</v>
      </c>
      <c r="AA81" s="72"/>
      <c r="AB81" s="315">
        <v>5</v>
      </c>
      <c r="AC81" s="329" t="str">
        <f>VLOOKUP($AB$81,$Q$77:$Z$98,S$5,FALSE)</f>
        <v>1. Serious Challenges</v>
      </c>
      <c r="AD81" s="309">
        <f t="shared" ref="AD81:AJ81" si="33">VLOOKUP($AB$81,$Q$77:$Z$98,T$5,FALSE)</f>
        <v>48</v>
      </c>
      <c r="AE81" s="310">
        <f t="shared" si="33"/>
        <v>0.93512565751022791</v>
      </c>
      <c r="AF81" s="309">
        <f t="shared" si="33"/>
        <v>34659</v>
      </c>
      <c r="AG81" s="326">
        <f t="shared" si="33"/>
        <v>9.2826247070639436</v>
      </c>
      <c r="AH81" s="326">
        <f t="shared" si="33"/>
        <v>0.13849216653683027</v>
      </c>
      <c r="AI81" s="326">
        <f t="shared" si="33"/>
        <v>-20.609211491749527</v>
      </c>
      <c r="AJ81" s="327">
        <f t="shared" si="33"/>
        <v>10.07393584272141</v>
      </c>
      <c r="AK81" s="72"/>
      <c r="AL81" s="315">
        <v>5</v>
      </c>
      <c r="AM81" s="329" t="str">
        <f t="shared" ref="AM81:AQ81" si="34">VLOOKUP($AB$81,$R$77:$Z$98,R$5,FALSE)</f>
        <v>1. Serious Challenges</v>
      </c>
      <c r="AN81" s="309">
        <f t="shared" si="34"/>
        <v>48</v>
      </c>
      <c r="AO81" s="310">
        <f t="shared" si="34"/>
        <v>0.93512565751022791</v>
      </c>
      <c r="AP81" s="309">
        <f>VLOOKUP($AB$81,$R$77:$Z$98,U$5,FALSE)</f>
        <v>34659</v>
      </c>
      <c r="AQ81" s="326">
        <f t="shared" si="34"/>
        <v>9.2826247070639436</v>
      </c>
      <c r="AR81" s="326">
        <f>VLOOKUP($AB$81,$R$77:$Z$98,W$5,FALSE)</f>
        <v>0.13849216653683027</v>
      </c>
      <c r="AS81" s="326">
        <f>VLOOKUP($AB$81,$R$77:$Z$98,X$5,FALSE)</f>
        <v>-20.609211491749527</v>
      </c>
      <c r="AT81" s="327">
        <f>VLOOKUP($AB$81,$R$77:$Z$98,Y$5,FALSE)</f>
        <v>10.07393584272141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-8.8855087181741848</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-8.8855087181741848</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-8.8855087181741848</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-8.8855087181741848</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BBAF9-06C6-4F00-B9C5-4729218EE570}">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48</v>
      </c>
      <c r="V5" s="402">
        <f>'Input Sheet'!T78</f>
        <v>63</v>
      </c>
      <c r="W5" s="402">
        <f>'Input Sheet'!T79</f>
        <v>437</v>
      </c>
      <c r="X5" s="403">
        <f>'Input Sheet'!T80</f>
        <v>2599</v>
      </c>
      <c r="Y5" s="403">
        <f>'Input Sheet'!T81</f>
        <v>1986</v>
      </c>
      <c r="Z5" s="403">
        <f>'Input Sheet'!T82</f>
        <v>0</v>
      </c>
      <c r="AA5" s="404">
        <f>SUM(U5:Z5)</f>
        <v>5133</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4.717294528190142E-2</v>
      </c>
      <c r="AZ6" s="437">
        <f t="shared" ref="AZ6:AZ13" si="1">IF(AX6="","",IFERROR(VLOOKUP($AX$4&amp;AX6,$D$8:$AC$1006,26,FALSE),""))</f>
        <v>94.972004557211491</v>
      </c>
      <c r="BA6" s="333" t="b">
        <f>IF(AX6="","")</f>
        <v>0</v>
      </c>
      <c r="BB6" s="333">
        <f t="shared" ref="BB6:BB65" si="2">VLOOKUP($AX$4&amp;AX6,$D$8:$AC$986,25,FALSE)</f>
        <v>4.717294528190142E-2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0.14308513204285994</v>
      </c>
      <c r="AZ7" s="437">
        <f t="shared" si="1"/>
        <v>95.211123027612786</v>
      </c>
      <c r="BA7" s="333" t="b">
        <f t="shared" ref="BA7:BA17" si="5">IF(AX7="","")</f>
        <v>0</v>
      </c>
      <c r="BB7" s="333">
        <f t="shared" si="2"/>
        <v>0.14308513204285994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2.92653192</v>
      </c>
      <c r="V8" s="450">
        <f>IFERROR(V$5*I8,"")</f>
        <v>3.6371766059999997</v>
      </c>
      <c r="W8" s="451">
        <f>IFERROR(W$5*K8,"")</f>
        <v>23.553078147999997</v>
      </c>
      <c r="X8" s="451">
        <f>IFERROR(X$5*M8,"")</f>
        <v>117.748563066</v>
      </c>
      <c r="Y8" s="451">
        <f>IFERROR(Y$5*O8,"")</f>
        <v>94.273378391999998</v>
      </c>
      <c r="Z8" s="451">
        <f>IFERROR(Z$5*Q8,"")</f>
        <v>0</v>
      </c>
      <c r="AA8" s="452">
        <f>IFERROR(SUM(U8:Z8),"")</f>
        <v>242.13872813199998</v>
      </c>
      <c r="AB8" s="453">
        <f>IF(OR(AA8="", AA8=0), "", AA8/$AA$5)</f>
        <v>4.717294528190142E-2</v>
      </c>
      <c r="AC8" s="454">
        <f>IF(OR(AB8="", AB8=0), "", IF(AN8&gt;0, AB8/AN8*100, ""))</f>
        <v>94.972004557211491</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7.3977113994934743E-2</v>
      </c>
      <c r="AZ8" s="437">
        <f t="shared" si="1"/>
        <v>90.208456918360653</v>
      </c>
      <c r="BA8" s="333" t="b">
        <f t="shared" si="5"/>
        <v>0</v>
      </c>
      <c r="BB8" s="333">
        <f t="shared" si="2"/>
        <v>7.3977113994934743E-2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8.3207435519999997</v>
      </c>
      <c r="V9" s="459">
        <f t="shared" ref="V9:V72" si="11">IFERROR(V$5*I9,"")</f>
        <v>11.066823999</v>
      </c>
      <c r="W9" s="460">
        <f t="shared" ref="W9:W72" si="12">IFERROR(W$5*K9,"")</f>
        <v>66.018323722999995</v>
      </c>
      <c r="X9" s="460">
        <f t="shared" ref="X9:X72" si="13">IFERROR(X$5*M9,"")</f>
        <v>346.5327269</v>
      </c>
      <c r="Y9" s="460">
        <f t="shared" ref="Y9:Y72" si="14">IFERROR(Y$5*O9,"")</f>
        <v>302.51736460200004</v>
      </c>
      <c r="Z9" s="460">
        <f t="shared" ref="Z9:Z72" si="15">IFERROR(Z$5*Q9,"")</f>
        <v>0</v>
      </c>
      <c r="AA9" s="461">
        <f t="shared" ref="AA9:AA72" si="16">IFERROR(SUM(U9:Z9),"")</f>
        <v>734.45598277600004</v>
      </c>
      <c r="AB9" s="462">
        <f t="shared" ref="AB9:AB72" si="17">IF(OR(AA9="", AA9=0), "", AA9/$AA$5)</f>
        <v>0.14308513204285994</v>
      </c>
      <c r="AC9" s="454">
        <f t="shared" ref="AC9:AC72" si="18">IF(OR(AB9="", AB9=0), "", IF(AN9&gt;0, AB9/AN9*100, ""))</f>
        <v>95.211123027612786</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0.12924369726144552</v>
      </c>
      <c r="AZ9" s="437">
        <f t="shared" si="1"/>
        <v>97.501381714810492</v>
      </c>
      <c r="BA9" s="333" t="b">
        <f t="shared" si="5"/>
        <v>0</v>
      </c>
      <c r="BB9" s="333">
        <f t="shared" si="2"/>
        <v>0.12924369726144552</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4.1167794719999993</v>
      </c>
      <c r="V10" s="459">
        <f t="shared" si="11"/>
        <v>5.5414574459999999</v>
      </c>
      <c r="W10" s="460">
        <f t="shared" si="12"/>
        <v>40.347830683999995</v>
      </c>
      <c r="X10" s="460">
        <f t="shared" si="13"/>
        <v>199.66753044799998</v>
      </c>
      <c r="Y10" s="460">
        <f t="shared" si="14"/>
        <v>130.050928086</v>
      </c>
      <c r="Z10" s="460">
        <f t="shared" si="15"/>
        <v>0</v>
      </c>
      <c r="AA10" s="461">
        <f t="shared" si="16"/>
        <v>379.72452613600001</v>
      </c>
      <c r="AB10" s="462">
        <f t="shared" si="17"/>
        <v>7.3977113994934743E-2</v>
      </c>
      <c r="AC10" s="454">
        <f t="shared" si="18"/>
        <v>90.208456918360653</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0.19411843704422363</v>
      </c>
      <c r="AZ10" s="437">
        <f t="shared" si="1"/>
        <v>99.66066026930423</v>
      </c>
      <c r="BA10" s="333" t="b">
        <f t="shared" si="5"/>
        <v>0</v>
      </c>
      <c r="BB10" s="333">
        <f t="shared" si="2"/>
        <v>0.19411843704422363</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6.8750703360000003</v>
      </c>
      <c r="V11" s="459">
        <f t="shared" si="11"/>
        <v>9.1479403260000005</v>
      </c>
      <c r="W11" s="460">
        <f t="shared" si="12"/>
        <v>67.159515137</v>
      </c>
      <c r="X11" s="460">
        <f t="shared" si="13"/>
        <v>352.09465447399998</v>
      </c>
      <c r="Y11" s="460">
        <f t="shared" si="14"/>
        <v>228.13071776999999</v>
      </c>
      <c r="Z11" s="460">
        <f t="shared" si="15"/>
        <v>0</v>
      </c>
      <c r="AA11" s="461">
        <f t="shared" si="16"/>
        <v>663.40789804299993</v>
      </c>
      <c r="AB11" s="462">
        <f t="shared" si="17"/>
        <v>0.12924369726144552</v>
      </c>
      <c r="AC11" s="454">
        <f t="shared" si="18"/>
        <v>97.501381714810492</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0.20070591551412431</v>
      </c>
      <c r="AZ11" s="437">
        <f t="shared" si="1"/>
        <v>103.51567831017483</v>
      </c>
      <c r="BA11" s="333" t="b">
        <f t="shared" si="5"/>
        <v>0</v>
      </c>
      <c r="BB11" s="333">
        <f t="shared" si="2"/>
        <v>0.20070591551412431</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9.4376466719999996</v>
      </c>
      <c r="V12" s="459">
        <f t="shared" si="11"/>
        <v>12.607552125</v>
      </c>
      <c r="W12" s="460">
        <f t="shared" si="12"/>
        <v>88.332675553000001</v>
      </c>
      <c r="X12" s="460">
        <f t="shared" si="13"/>
        <v>490.87979383599998</v>
      </c>
      <c r="Y12" s="460">
        <f t="shared" si="14"/>
        <v>395.15226916199998</v>
      </c>
      <c r="Z12" s="460">
        <f t="shared" si="15"/>
        <v>0</v>
      </c>
      <c r="AA12" s="461">
        <f t="shared" si="16"/>
        <v>996.40993734799986</v>
      </c>
      <c r="AB12" s="462">
        <f t="shared" si="17"/>
        <v>0.19411843704422363</v>
      </c>
      <c r="AC12" s="454">
        <f t="shared" si="18"/>
        <v>99.66066026930423</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0.10657451330079876</v>
      </c>
      <c r="AZ12" s="437">
        <f t="shared" si="1"/>
        <v>107.15544633127065</v>
      </c>
      <c r="BA12" s="333" t="b">
        <f t="shared" si="5"/>
        <v>0</v>
      </c>
      <c r="BB12" s="333">
        <f t="shared" si="2"/>
        <v>0.10657451330079876</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8.5572933599999992</v>
      </c>
      <c r="V13" s="459">
        <f t="shared" si="11"/>
        <v>11.246544099000001</v>
      </c>
      <c r="W13" s="460">
        <f t="shared" si="12"/>
        <v>79.364907657000003</v>
      </c>
      <c r="X13" s="460">
        <f t="shared" si="13"/>
        <v>509.859479948</v>
      </c>
      <c r="Y13" s="460">
        <f t="shared" si="14"/>
        <v>421.19523927</v>
      </c>
      <c r="Z13" s="460">
        <f t="shared" si="15"/>
        <v>0</v>
      </c>
      <c r="AA13" s="461">
        <f t="shared" si="16"/>
        <v>1030.223464334</v>
      </c>
      <c r="AB13" s="462">
        <f t="shared" si="17"/>
        <v>0.20070591551412431</v>
      </c>
      <c r="AC13" s="454">
        <f t="shared" si="18"/>
        <v>103.51567831017483</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0.10512224563549581</v>
      </c>
      <c r="AZ13" s="437">
        <f t="shared" si="1"/>
        <v>107.97447500210345</v>
      </c>
      <c r="BA13" s="333" t="b">
        <f t="shared" si="5"/>
        <v>0</v>
      </c>
      <c r="BB13" s="333">
        <f t="shared" si="2"/>
        <v>0.10512224563549581</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4.1649582240000003</v>
      </c>
      <c r="V14" s="459">
        <f t="shared" si="11"/>
        <v>5.1536327219999993</v>
      </c>
      <c r="W14" s="460">
        <f t="shared" si="12"/>
        <v>37.745275872999997</v>
      </c>
      <c r="X14" s="460">
        <f t="shared" si="13"/>
        <v>285.35598866800001</v>
      </c>
      <c r="Y14" s="460">
        <f t="shared" si="14"/>
        <v>214.627121286</v>
      </c>
      <c r="Z14" s="460">
        <f t="shared" si="15"/>
        <v>0</v>
      </c>
      <c r="AA14" s="461">
        <f t="shared" si="16"/>
        <v>547.04697677299998</v>
      </c>
      <c r="AB14" s="462">
        <f t="shared" si="17"/>
        <v>0.10657451330079876</v>
      </c>
      <c r="AC14" s="454">
        <f t="shared" si="18"/>
        <v>107.15544633127065</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3.600976416</v>
      </c>
      <c r="V15" s="468">
        <f t="shared" si="11"/>
        <v>4.5988726770000001</v>
      </c>
      <c r="W15" s="469">
        <f t="shared" si="12"/>
        <v>34.478393661999995</v>
      </c>
      <c r="X15" s="469">
        <f t="shared" si="13"/>
        <v>296.86126266000002</v>
      </c>
      <c r="Y15" s="469">
        <f t="shared" si="14"/>
        <v>200.052981432</v>
      </c>
      <c r="Z15" s="469">
        <f t="shared" si="15"/>
        <v>0</v>
      </c>
      <c r="AA15" s="470">
        <f t="shared" si="16"/>
        <v>539.59248684700003</v>
      </c>
      <c r="AB15" s="471">
        <f t="shared" si="17"/>
        <v>0.10512224563549581</v>
      </c>
      <c r="AC15" s="454">
        <f t="shared" si="18"/>
        <v>107.97447500210345</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37.283374127999998</v>
      </c>
      <c r="V18" s="475">
        <f t="shared" si="11"/>
        <v>50.204114666999999</v>
      </c>
      <c r="W18" s="460">
        <f t="shared" si="12"/>
        <v>363.92442474800004</v>
      </c>
      <c r="X18" s="476">
        <f t="shared" si="13"/>
        <v>2229.5886295640003</v>
      </c>
      <c r="Y18" s="476">
        <f t="shared" si="14"/>
        <v>1733.3817711539998</v>
      </c>
      <c r="Z18" s="478">
        <f t="shared" si="15"/>
        <v>0</v>
      </c>
      <c r="AA18" s="465">
        <f t="shared" si="16"/>
        <v>4414.3823142609999</v>
      </c>
      <c r="AB18" s="429">
        <f t="shared" si="17"/>
        <v>0.86000045085934151</v>
      </c>
      <c r="AC18" s="454">
        <f t="shared" si="18"/>
        <v>101.84163228128529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2.233627872</v>
      </c>
      <c r="V19" s="475">
        <f t="shared" si="11"/>
        <v>3.235497048</v>
      </c>
      <c r="W19" s="460">
        <f t="shared" si="12"/>
        <v>30.243154848</v>
      </c>
      <c r="X19" s="476">
        <f t="shared" si="13"/>
        <v>128.20429588299999</v>
      </c>
      <c r="Y19" s="476">
        <f t="shared" si="14"/>
        <v>51.498606534000004</v>
      </c>
      <c r="Z19" s="478">
        <f t="shared" si="15"/>
        <v>0</v>
      </c>
      <c r="AA19" s="465">
        <f t="shared" si="16"/>
        <v>215.41518218499999</v>
      </c>
      <c r="AB19" s="429">
        <f t="shared" si="17"/>
        <v>4.1966721641340347E-2</v>
      </c>
      <c r="AC19" s="454">
        <f t="shared" si="18"/>
        <v>95.470405275338237</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5.7663345600000007</v>
      </c>
      <c r="V20" s="475">
        <f t="shared" si="11"/>
        <v>7.6356818999999998</v>
      </c>
      <c r="W20" s="460">
        <f t="shared" si="12"/>
        <v>30.602042409000003</v>
      </c>
      <c r="X20" s="476">
        <f t="shared" si="13"/>
        <v>161.68440856200002</v>
      </c>
      <c r="Y20" s="476">
        <f t="shared" si="14"/>
        <v>166.77695761799998</v>
      </c>
      <c r="Z20" s="478">
        <f t="shared" si="15"/>
        <v>0</v>
      </c>
      <c r="AA20" s="465">
        <f t="shared" si="16"/>
        <v>372.46542504900003</v>
      </c>
      <c r="AB20" s="429">
        <f t="shared" si="17"/>
        <v>7.2562911562244314E-2</v>
      </c>
      <c r="AC20" s="454">
        <f t="shared" si="18"/>
        <v>86.996031326504493</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2.71666344</v>
      </c>
      <c r="V21" s="475">
        <f t="shared" si="11"/>
        <v>1.9247063850000001</v>
      </c>
      <c r="W21" s="460">
        <f t="shared" si="12"/>
        <v>12.230378432</v>
      </c>
      <c r="X21" s="476">
        <f t="shared" si="13"/>
        <v>79.522665990999997</v>
      </c>
      <c r="Y21" s="476">
        <f t="shared" si="14"/>
        <v>34.342664694</v>
      </c>
      <c r="Z21" s="478">
        <f t="shared" si="15"/>
        <v>0</v>
      </c>
      <c r="AA21" s="465">
        <f t="shared" si="16"/>
        <v>130.73707894200001</v>
      </c>
      <c r="AB21" s="429">
        <f t="shared" si="17"/>
        <v>2.5469916022209237E-2</v>
      </c>
      <c r="AC21" s="454">
        <f t="shared" si="18"/>
        <v>90.370421769054545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39.606737808000005</v>
      </c>
      <c r="V23" s="475">
        <f t="shared" si="11"/>
        <v>51.512916420000003</v>
      </c>
      <c r="W23" s="460">
        <f t="shared" si="12"/>
        <v>353.08660668499999</v>
      </c>
      <c r="X23" s="476">
        <f t="shared" si="13"/>
        <v>2318.4983819479999</v>
      </c>
      <c r="Y23" s="476">
        <f t="shared" si="14"/>
        <v>1808.975393598</v>
      </c>
      <c r="Z23" s="478">
        <f t="shared" si="15"/>
        <v>0</v>
      </c>
      <c r="AA23" s="465">
        <f t="shared" si="16"/>
        <v>4571.6800364589999</v>
      </c>
      <c r="AB23" s="429">
        <f t="shared" si="17"/>
        <v>0.89064485417085526</v>
      </c>
      <c r="AC23" s="454">
        <f t="shared" si="18"/>
        <v>102.29234986964228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0.93921835199999992</v>
      </c>
      <c r="V24" s="475">
        <f t="shared" si="11"/>
        <v>1.4852365919999999</v>
      </c>
      <c r="W24" s="460">
        <f t="shared" si="12"/>
        <v>8.1603509639999992</v>
      </c>
      <c r="X24" s="476">
        <f t="shared" si="13"/>
        <v>45.342011055</v>
      </c>
      <c r="Y24" s="476">
        <f t="shared" si="14"/>
        <v>29.458135428000002</v>
      </c>
      <c r="Z24" s="478">
        <f t="shared" si="15"/>
        <v>0</v>
      </c>
      <c r="AA24" s="465">
        <f t="shared" si="16"/>
        <v>85.384952390999999</v>
      </c>
      <c r="AB24" s="429">
        <f t="shared" si="17"/>
        <v>1.6634512447106956E-2</v>
      </c>
      <c r="AC24" s="454">
        <f t="shared" si="18"/>
        <v>94.657856990984769</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4.2150956159999993</v>
      </c>
      <c r="V25" s="475">
        <f t="shared" si="11"/>
        <v>6.1697222999999992</v>
      </c>
      <c r="W25" s="460">
        <f t="shared" si="12"/>
        <v>44.917671657999996</v>
      </c>
      <c r="X25" s="476">
        <f t="shared" si="13"/>
        <v>179.18974954799998</v>
      </c>
      <c r="Y25" s="476">
        <f t="shared" si="14"/>
        <v>101.688302034</v>
      </c>
      <c r="Z25" s="478">
        <f t="shared" si="15"/>
        <v>0</v>
      </c>
      <c r="AA25" s="465">
        <f t="shared" si="16"/>
        <v>336.180541156</v>
      </c>
      <c r="AB25" s="429">
        <f t="shared" si="17"/>
        <v>6.5493968664718488E-2</v>
      </c>
      <c r="AC25" s="454">
        <f t="shared" si="18"/>
        <v>89.534533543914691</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2.7783398400000001</v>
      </c>
      <c r="V26" s="475">
        <f t="shared" si="11"/>
        <v>3.3547184369999998</v>
      </c>
      <c r="W26" s="460">
        <f t="shared" si="12"/>
        <v>26.638064353000001</v>
      </c>
      <c r="X26" s="476">
        <f t="shared" si="13"/>
        <v>40.867273769999997</v>
      </c>
      <c r="Y26" s="476">
        <f t="shared" si="14"/>
        <v>33.096898529999997</v>
      </c>
      <c r="Z26" s="478">
        <f t="shared" si="15"/>
        <v>0</v>
      </c>
      <c r="AA26" s="465">
        <f t="shared" si="16"/>
        <v>106.73529493000001</v>
      </c>
      <c r="AB26" s="429">
        <f t="shared" si="17"/>
        <v>2.079394017728424E-2</v>
      </c>
      <c r="AC26" s="454">
        <f t="shared" si="18"/>
        <v>66.03587860161025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0.46060833600000001</v>
      </c>
      <c r="V27" s="475">
        <f t="shared" si="11"/>
        <v>0.47740618800000001</v>
      </c>
      <c r="W27" s="460">
        <f t="shared" si="12"/>
        <v>4.1973067769999997</v>
      </c>
      <c r="X27" s="476">
        <f t="shared" si="13"/>
        <v>15.10258108</v>
      </c>
      <c r="Y27" s="476">
        <f t="shared" si="14"/>
        <v>12.781270409999999</v>
      </c>
      <c r="Z27" s="478">
        <f t="shared" si="15"/>
        <v>0</v>
      </c>
      <c r="AA27" s="465">
        <f t="shared" si="16"/>
        <v>33.019172790999995</v>
      </c>
      <c r="AB27" s="429">
        <f t="shared" si="17"/>
        <v>6.4327240972141039E-3</v>
      </c>
      <c r="AC27" s="454">
        <f t="shared" si="18"/>
        <v>90.566564042742172</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38.501632944000001</v>
      </c>
      <c r="V29" s="475">
        <f t="shared" si="11"/>
        <v>48.814747947000001</v>
      </c>
      <c r="W29" s="460">
        <f t="shared" si="12"/>
        <v>330.98284602899997</v>
      </c>
      <c r="X29" s="476">
        <f t="shared" si="13"/>
        <v>2192.151037778</v>
      </c>
      <c r="Y29" s="476">
        <f t="shared" si="14"/>
        <v>1725.653248182</v>
      </c>
      <c r="Z29" s="478">
        <f t="shared" si="15"/>
        <v>0</v>
      </c>
      <c r="AA29" s="484">
        <f t="shared" si="16"/>
        <v>4336.1035128799995</v>
      </c>
      <c r="AB29" s="485">
        <f t="shared" si="17"/>
        <v>0.84475034344048305</v>
      </c>
      <c r="AC29" s="454">
        <f t="shared" si="18"/>
        <v>102.20701639802729</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1.456474848</v>
      </c>
      <c r="V30" s="475">
        <f t="shared" si="11"/>
        <v>2.0737939320000001</v>
      </c>
      <c r="W30" s="460">
        <f t="shared" si="12"/>
        <v>12.765585441999999</v>
      </c>
      <c r="X30" s="476">
        <f t="shared" si="13"/>
        <v>78.807940991000009</v>
      </c>
      <c r="Y30" s="476">
        <f t="shared" si="14"/>
        <v>44.762730054000002</v>
      </c>
      <c r="Z30" s="478">
        <f t="shared" si="15"/>
        <v>0</v>
      </c>
      <c r="AA30" s="484">
        <f t="shared" si="16"/>
        <v>139.86652526700001</v>
      </c>
      <c r="AB30" s="429">
        <f t="shared" si="17"/>
        <v>2.7248495084161311E-2</v>
      </c>
      <c r="AC30" s="454">
        <f t="shared" si="18"/>
        <v>96.906711249458738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2.4680314560000003</v>
      </c>
      <c r="V31" s="475">
        <f t="shared" si="11"/>
        <v>4.093204815</v>
      </c>
      <c r="W31" s="460">
        <f t="shared" si="12"/>
        <v>27.464305933999999</v>
      </c>
      <c r="X31" s="476">
        <f t="shared" si="13"/>
        <v>107.993874113</v>
      </c>
      <c r="Y31" s="476">
        <f t="shared" si="14"/>
        <v>62.986587786000001</v>
      </c>
      <c r="Z31" s="478">
        <f t="shared" si="15"/>
        <v>0</v>
      </c>
      <c r="AA31" s="484">
        <f t="shared" si="16"/>
        <v>205.006004104</v>
      </c>
      <c r="AB31" s="429">
        <f t="shared" si="17"/>
        <v>3.993882799610364E-2</v>
      </c>
      <c r="AC31" s="454">
        <f t="shared" si="18"/>
        <v>87.958618130332397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1.29131832</v>
      </c>
      <c r="V32" s="475">
        <f t="shared" si="11"/>
        <v>1.3341583079999999</v>
      </c>
      <c r="W32" s="460">
        <f t="shared" si="12"/>
        <v>12.707814479</v>
      </c>
      <c r="X32" s="476">
        <f t="shared" si="13"/>
        <v>24.192773307</v>
      </c>
      <c r="Y32" s="476">
        <f t="shared" si="14"/>
        <v>22.707518856</v>
      </c>
      <c r="Z32" s="478">
        <f t="shared" si="15"/>
        <v>0</v>
      </c>
      <c r="AA32" s="484">
        <f t="shared" si="16"/>
        <v>62.233583269999997</v>
      </c>
      <c r="AB32" s="429">
        <f t="shared" si="17"/>
        <v>1.2124212598870057E-2</v>
      </c>
      <c r="AC32" s="454">
        <f t="shared" si="18"/>
        <v>75.577231645950704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0.16670351999999999</v>
      </c>
      <c r="V33" s="475">
        <f t="shared" si="11"/>
        <v>0.18910829699999998</v>
      </c>
      <c r="W33" s="460">
        <f t="shared" si="12"/>
        <v>5.826934402</v>
      </c>
      <c r="X33" s="476">
        <f t="shared" si="13"/>
        <v>33.889556540000001</v>
      </c>
      <c r="Y33" s="476">
        <f t="shared" si="14"/>
        <v>26.841016404000001</v>
      </c>
      <c r="Z33" s="478">
        <f t="shared" si="15"/>
        <v>0</v>
      </c>
      <c r="AA33" s="484">
        <f t="shared" si="16"/>
        <v>66.913319163000011</v>
      </c>
      <c r="AB33" s="429">
        <f t="shared" si="17"/>
        <v>1.3035908662185859E-2</v>
      </c>
      <c r="AC33" s="454">
        <f t="shared" si="18"/>
        <v>114.88690849237948</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15.223487184</v>
      </c>
      <c r="V35" s="475">
        <f t="shared" si="11"/>
        <v>20.084780016</v>
      </c>
      <c r="W35" s="460">
        <f t="shared" si="12"/>
        <v>145.19201678599998</v>
      </c>
      <c r="X35" s="476">
        <f t="shared" si="13"/>
        <v>988.00543170000003</v>
      </c>
      <c r="Y35" s="476">
        <f t="shared" si="14"/>
        <v>803.46921199200006</v>
      </c>
      <c r="Z35" s="478">
        <f t="shared" si="15"/>
        <v>0</v>
      </c>
      <c r="AA35" s="484">
        <f t="shared" si="16"/>
        <v>1971.9749276780001</v>
      </c>
      <c r="AB35" s="429">
        <f t="shared" si="17"/>
        <v>0.3841759064247029</v>
      </c>
      <c r="AC35" s="454">
        <f t="shared" si="18"/>
        <v>104.07140817659169</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0.21430608000000001</v>
      </c>
      <c r="V36" s="475">
        <f t="shared" si="11"/>
        <v>6.5903796000000001E-2</v>
      </c>
      <c r="W36" s="460">
        <f t="shared" si="12"/>
        <v>1.139357325</v>
      </c>
      <c r="X36" s="476">
        <f t="shared" si="13"/>
        <v>12.131102795999999</v>
      </c>
      <c r="Y36" s="476">
        <f t="shared" si="14"/>
        <v>13.307242649999999</v>
      </c>
      <c r="Z36" s="478">
        <f t="shared" si="15"/>
        <v>0</v>
      </c>
      <c r="AA36" s="465">
        <f t="shared" si="16"/>
        <v>26.857912646999999</v>
      </c>
      <c r="AB36" s="429">
        <f t="shared" si="17"/>
        <v>5.2324006715371123E-3</v>
      </c>
      <c r="AC36" s="454">
        <f t="shared" si="18"/>
        <v>114.71028142271606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0.13458777599999999</v>
      </c>
      <c r="V37" s="475">
        <f t="shared" si="11"/>
        <v>0.21442150800000001</v>
      </c>
      <c r="W37" s="460">
        <f t="shared" si="12"/>
        <v>1.8624717130000001</v>
      </c>
      <c r="X37" s="476">
        <f t="shared" si="13"/>
        <v>6.5524480580000004</v>
      </c>
      <c r="Y37" s="476">
        <f t="shared" si="14"/>
        <v>7.2474819959999994</v>
      </c>
      <c r="Z37" s="478">
        <f t="shared" si="15"/>
        <v>0</v>
      </c>
      <c r="AA37" s="465">
        <f t="shared" si="16"/>
        <v>16.011411051</v>
      </c>
      <c r="AB37" s="429">
        <f t="shared" si="17"/>
        <v>3.1193086014026884E-3</v>
      </c>
      <c r="AC37" s="454">
        <f t="shared" si="18"/>
        <v>95.411454235679457</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5.0330280480000003</v>
      </c>
      <c r="V38" s="475">
        <f t="shared" si="11"/>
        <v>6.4848246120000006</v>
      </c>
      <c r="W38" s="460">
        <f t="shared" si="12"/>
        <v>31.968677316000001</v>
      </c>
      <c r="X38" s="476">
        <f t="shared" si="13"/>
        <v>96.096242086000004</v>
      </c>
      <c r="Y38" s="476">
        <f t="shared" si="14"/>
        <v>28.503451326</v>
      </c>
      <c r="Z38" s="478">
        <f t="shared" si="15"/>
        <v>0</v>
      </c>
      <c r="AA38" s="465">
        <f t="shared" si="16"/>
        <v>168.08622338800001</v>
      </c>
      <c r="AB38" s="429">
        <f t="shared" si="17"/>
        <v>3.2746195867523864E-2</v>
      </c>
      <c r="AC38" s="454">
        <f t="shared" si="18"/>
        <v>67.84353112405735</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0.36404284800000003</v>
      </c>
      <c r="V39" s="475">
        <f t="shared" si="11"/>
        <v>0.75235488299999997</v>
      </c>
      <c r="W39" s="460">
        <f t="shared" si="12"/>
        <v>12.683817498</v>
      </c>
      <c r="X39" s="476">
        <f t="shared" si="13"/>
        <v>39.654481607999998</v>
      </c>
      <c r="Y39" s="476">
        <f t="shared" si="14"/>
        <v>36.082217982000003</v>
      </c>
      <c r="Z39" s="478">
        <f t="shared" si="15"/>
        <v>0</v>
      </c>
      <c r="AA39" s="465">
        <f t="shared" si="16"/>
        <v>89.536914819000003</v>
      </c>
      <c r="AB39" s="429">
        <f t="shared" si="17"/>
        <v>1.7443388821157219E-2</v>
      </c>
      <c r="AC39" s="454">
        <f t="shared" si="18"/>
        <v>102.87295267668588</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0.153605616</v>
      </c>
      <c r="V40" s="475">
        <f t="shared" si="11"/>
        <v>0.21843372599999999</v>
      </c>
      <c r="W40" s="460">
        <f t="shared" si="12"/>
        <v>3.7426213869999998</v>
      </c>
      <c r="X40" s="476">
        <f t="shared" si="13"/>
        <v>16.779281746999999</v>
      </c>
      <c r="Y40" s="476">
        <f t="shared" si="14"/>
        <v>14.190551897999999</v>
      </c>
      <c r="Z40" s="478">
        <f t="shared" si="15"/>
        <v>0</v>
      </c>
      <c r="AA40" s="465">
        <f t="shared" si="16"/>
        <v>35.084494374000002</v>
      </c>
      <c r="AB40" s="429">
        <f t="shared" si="17"/>
        <v>6.8350855978959674E-3</v>
      </c>
      <c r="AC40" s="454">
        <f t="shared" si="18"/>
        <v>107.81014512945993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0.53068372799999997</v>
      </c>
      <c r="V41" s="475">
        <f t="shared" si="11"/>
        <v>0.617561154</v>
      </c>
      <c r="W41" s="460">
        <f t="shared" si="12"/>
        <v>7.0884882889999998</v>
      </c>
      <c r="X41" s="476">
        <f t="shared" si="13"/>
        <v>16.318450458000001</v>
      </c>
      <c r="Y41" s="476">
        <f t="shared" si="14"/>
        <v>14.532012822</v>
      </c>
      <c r="Z41" s="478">
        <f t="shared" si="15"/>
        <v>0</v>
      </c>
      <c r="AA41" s="465">
        <f t="shared" si="16"/>
        <v>39.087196450999997</v>
      </c>
      <c r="AB41" s="429">
        <f t="shared" si="17"/>
        <v>7.6148833919735042E-3</v>
      </c>
      <c r="AC41" s="454">
        <f t="shared" si="18"/>
        <v>85.787707079760025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26.346258720000002</v>
      </c>
      <c r="V42" s="475">
        <f t="shared" si="11"/>
        <v>34.561720305000001</v>
      </c>
      <c r="W42" s="460">
        <f t="shared" si="12"/>
        <v>233.32254968600003</v>
      </c>
      <c r="X42" s="476">
        <f t="shared" si="13"/>
        <v>1423.462564146</v>
      </c>
      <c r="Y42" s="476">
        <f t="shared" si="14"/>
        <v>1068.6678293339999</v>
      </c>
      <c r="Z42" s="478">
        <f t="shared" si="15"/>
        <v>0</v>
      </c>
      <c r="AA42" s="465">
        <f t="shared" si="16"/>
        <v>2786.3609221910001</v>
      </c>
      <c r="AB42" s="429">
        <f t="shared" si="17"/>
        <v>0.54283283113013836</v>
      </c>
      <c r="AC42" s="454">
        <f t="shared" si="18"/>
        <v>100.04604638252646</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4.1493347519999997</v>
      </c>
      <c r="V45" s="475">
        <f t="shared" si="11"/>
        <v>6.2585562689999996</v>
      </c>
      <c r="W45" s="460">
        <f t="shared" si="12"/>
        <v>62.699483086000001</v>
      </c>
      <c r="X45" s="476">
        <f t="shared" si="13"/>
        <v>877.88587967000001</v>
      </c>
      <c r="Y45" s="476">
        <f t="shared" si="14"/>
        <v>876.10876270799997</v>
      </c>
      <c r="Z45" s="478">
        <f t="shared" si="15"/>
        <v>0</v>
      </c>
      <c r="AA45" s="465">
        <f t="shared" si="16"/>
        <v>1827.1020164850001</v>
      </c>
      <c r="AB45" s="429">
        <f t="shared" si="17"/>
        <v>0.35595207802162482</v>
      </c>
      <c r="AC45" s="454">
        <f t="shared" si="18"/>
        <v>121.8340379232161</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14.952339984000002</v>
      </c>
      <c r="V46" s="475">
        <f t="shared" si="11"/>
        <v>13.25723805</v>
      </c>
      <c r="W46" s="460">
        <f t="shared" si="12"/>
        <v>100.788375992</v>
      </c>
      <c r="X46" s="476">
        <f t="shared" si="13"/>
        <v>432.16011121899999</v>
      </c>
      <c r="Y46" s="476">
        <f t="shared" si="14"/>
        <v>206.95814852400002</v>
      </c>
      <c r="Z46" s="478">
        <f t="shared" si="15"/>
        <v>0</v>
      </c>
      <c r="AA46" s="465">
        <f t="shared" si="16"/>
        <v>768.11621376900007</v>
      </c>
      <c r="AB46" s="429">
        <f t="shared" si="17"/>
        <v>0.14964274571770897</v>
      </c>
      <c r="AC46" s="454">
        <f t="shared" si="18"/>
        <v>85.160726530861268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14.948262864</v>
      </c>
      <c r="V47" s="450">
        <f t="shared" si="11"/>
        <v>20.780739188999998</v>
      </c>
      <c r="W47" s="451">
        <f t="shared" si="12"/>
        <v>148.47745707600001</v>
      </c>
      <c r="X47" s="456">
        <f t="shared" si="13"/>
        <v>902.13766587100008</v>
      </c>
      <c r="Y47" s="456">
        <f t="shared" si="14"/>
        <v>632.423097138</v>
      </c>
      <c r="Z47" s="487">
        <f t="shared" si="15"/>
        <v>0</v>
      </c>
      <c r="AA47" s="457">
        <f t="shared" si="16"/>
        <v>1718.7672221380001</v>
      </c>
      <c r="AB47" s="453">
        <f t="shared" si="17"/>
        <v>0.33484652681433863</v>
      </c>
      <c r="AC47" s="454">
        <f t="shared" si="18"/>
        <v>101.67939372261037</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13.9500624</v>
      </c>
      <c r="V48" s="459">
        <f t="shared" si="11"/>
        <v>22.703466492</v>
      </c>
      <c r="W48" s="460">
        <f t="shared" si="12"/>
        <v>125.034684283</v>
      </c>
      <c r="X48" s="464">
        <f t="shared" si="13"/>
        <v>386.81634583900001</v>
      </c>
      <c r="Y48" s="464">
        <f t="shared" si="14"/>
        <v>270.50999361600003</v>
      </c>
      <c r="Z48" s="478">
        <f t="shared" si="15"/>
        <v>0</v>
      </c>
      <c r="AA48" s="465">
        <f t="shared" si="16"/>
        <v>819.01455263000003</v>
      </c>
      <c r="AB48" s="462">
        <f t="shared" si="17"/>
        <v>0.15955865042470291</v>
      </c>
      <c r="AC48" s="454">
        <f t="shared" si="18"/>
        <v>78.676080461259275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3.7194982080000001</v>
      </c>
      <c r="V49" s="459">
        <f t="shared" si="11"/>
        <v>2.9568628530000001</v>
      </c>
      <c r="W49" s="460">
        <f t="shared" si="12"/>
        <v>30.087917152999999</v>
      </c>
      <c r="X49" s="464">
        <f t="shared" si="13"/>
        <v>320.23882842900002</v>
      </c>
      <c r="Y49" s="464">
        <f t="shared" si="14"/>
        <v>109.47549343200001</v>
      </c>
      <c r="Z49" s="478">
        <f t="shared" si="15"/>
        <v>0</v>
      </c>
      <c r="AA49" s="465">
        <f t="shared" si="16"/>
        <v>466.47860007500003</v>
      </c>
      <c r="AB49" s="462">
        <f t="shared" si="17"/>
        <v>9.0878355751996889E-2</v>
      </c>
      <c r="AC49" s="454">
        <f t="shared" si="18"/>
        <v>115.89556552188249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9.8500747200000003</v>
      </c>
      <c r="V51" s="468">
        <f t="shared" si="11"/>
        <v>18.192912822</v>
      </c>
      <c r="W51" s="469">
        <f t="shared" si="12"/>
        <v>155.584228134</v>
      </c>
      <c r="X51" s="473">
        <f t="shared" si="13"/>
        <v>1239.1123467570001</v>
      </c>
      <c r="Y51" s="473">
        <f t="shared" si="14"/>
        <v>1016.127758442</v>
      </c>
      <c r="Z51" s="488">
        <f t="shared" si="15"/>
        <v>0</v>
      </c>
      <c r="AA51" s="489">
        <f t="shared" si="16"/>
        <v>2438.8673208750001</v>
      </c>
      <c r="AB51" s="490">
        <f t="shared" si="17"/>
        <v>0.47513487646113389</v>
      </c>
      <c r="AC51" s="454">
        <f t="shared" si="18"/>
        <v>112.94159044269311</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8.0881702559999997</v>
      </c>
      <c r="V52" s="475">
        <f t="shared" si="11"/>
        <v>15.266654676</v>
      </c>
      <c r="W52" s="460">
        <f t="shared" si="12"/>
        <v>118.71485627000001</v>
      </c>
      <c r="X52" s="476">
        <f t="shared" si="13"/>
        <v>747.99854415900006</v>
      </c>
      <c r="Y52" s="476">
        <f t="shared" si="14"/>
        <v>608.84557523400008</v>
      </c>
      <c r="Z52" s="478">
        <f t="shared" si="15"/>
        <v>0</v>
      </c>
      <c r="AA52" s="465">
        <f t="shared" si="16"/>
        <v>1498.9138005950001</v>
      </c>
      <c r="AB52" s="429">
        <f t="shared" si="17"/>
        <v>0.29201515694428209</v>
      </c>
      <c r="AC52" s="454">
        <f t="shared" si="18"/>
        <v>106.16160937181603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1.389359424</v>
      </c>
      <c r="V53" s="450">
        <f t="shared" si="11"/>
        <v>1.72161864</v>
      </c>
      <c r="W53" s="451">
        <f t="shared" si="12"/>
        <v>14.358221016999998</v>
      </c>
      <c r="X53" s="456">
        <f t="shared" si="13"/>
        <v>64.920280653999995</v>
      </c>
      <c r="Y53" s="456">
        <f t="shared" si="14"/>
        <v>43.379498927999997</v>
      </c>
      <c r="Z53" s="487">
        <f t="shared" si="15"/>
        <v>0</v>
      </c>
      <c r="AA53" s="457">
        <f t="shared" si="16"/>
        <v>125.76897866299998</v>
      </c>
      <c r="AB53" s="453">
        <f t="shared" si="17"/>
        <v>2.4502041430547437E-2</v>
      </c>
      <c r="AC53" s="454">
        <f t="shared" si="18"/>
        <v>92.817240013061792</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7.2788477280000006</v>
      </c>
      <c r="V54" s="459">
        <f t="shared" si="11"/>
        <v>11.759272749000001</v>
      </c>
      <c r="W54" s="460">
        <f t="shared" si="12"/>
        <v>96.826205367999989</v>
      </c>
      <c r="X54" s="464">
        <f t="shared" si="13"/>
        <v>444.43089986899997</v>
      </c>
      <c r="Y54" s="464">
        <f t="shared" si="14"/>
        <v>248.82648019200002</v>
      </c>
      <c r="Z54" s="478">
        <f t="shared" si="15"/>
        <v>0</v>
      </c>
      <c r="AA54" s="465">
        <f t="shared" si="16"/>
        <v>809.12170590599999</v>
      </c>
      <c r="AB54" s="462">
        <f t="shared" si="17"/>
        <v>0.15763134734190531</v>
      </c>
      <c r="AC54" s="454">
        <f t="shared" si="18"/>
        <v>95.957987658962836</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21.393547871999999</v>
      </c>
      <c r="V55" s="459">
        <f t="shared" si="11"/>
        <v>16.059541113000002</v>
      </c>
      <c r="W55" s="460">
        <f t="shared" si="12"/>
        <v>51.516488773999995</v>
      </c>
      <c r="X55" s="464">
        <f t="shared" si="13"/>
        <v>102.53792856100002</v>
      </c>
      <c r="Y55" s="464">
        <f t="shared" si="14"/>
        <v>68.820687203999995</v>
      </c>
      <c r="Z55" s="478">
        <f t="shared" si="15"/>
        <v>0</v>
      </c>
      <c r="AA55" s="465">
        <f t="shared" si="16"/>
        <v>260.32819352399997</v>
      </c>
      <c r="AB55" s="462">
        <f t="shared" si="17"/>
        <v>5.0716577736995901E-2</v>
      </c>
      <c r="AC55" s="454">
        <f t="shared" si="18"/>
        <v>44.655405860087534</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9.6373847999999995</v>
      </c>
      <c r="V57" s="468">
        <f t="shared" si="11"/>
        <v>7.0200060839999994</v>
      </c>
      <c r="W57" s="469">
        <f t="shared" si="12"/>
        <v>53.687441845999999</v>
      </c>
      <c r="X57" s="473">
        <f t="shared" si="13"/>
        <v>197.61821894799999</v>
      </c>
      <c r="Y57" s="473">
        <f t="shared" si="14"/>
        <v>90.019290924000003</v>
      </c>
      <c r="Z57" s="488">
        <f t="shared" si="15"/>
        <v>0</v>
      </c>
      <c r="AA57" s="474">
        <f t="shared" si="16"/>
        <v>357.98234260200002</v>
      </c>
      <c r="AB57" s="490">
        <f t="shared" si="17"/>
        <v>6.9741348646405618E-2</v>
      </c>
      <c r="AC57" s="454">
        <f t="shared" si="18"/>
        <v>77.556420072991187</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14.860283711999999</v>
      </c>
      <c r="V58" s="475">
        <f t="shared" si="11"/>
        <v>20.125321082999999</v>
      </c>
      <c r="W58" s="460">
        <f t="shared" si="12"/>
        <v>138.08132015699999</v>
      </c>
      <c r="X58" s="476">
        <f t="shared" si="13"/>
        <v>540.97347862100003</v>
      </c>
      <c r="Y58" s="476">
        <f t="shared" si="14"/>
        <v>263.08783696199998</v>
      </c>
      <c r="Z58" s="478">
        <f t="shared" si="15"/>
        <v>0</v>
      </c>
      <c r="AA58" s="465">
        <f t="shared" si="16"/>
        <v>977.12824053500003</v>
      </c>
      <c r="AB58" s="429">
        <f t="shared" si="17"/>
        <v>0.19036201841710501</v>
      </c>
      <c r="AC58" s="454">
        <f t="shared" si="18"/>
        <v>86.288202464253104</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19.895307456000001</v>
      </c>
      <c r="V59" s="475">
        <f t="shared" si="11"/>
        <v>28.222410447000001</v>
      </c>
      <c r="W59" s="460">
        <f t="shared" si="12"/>
        <v>192.788939814</v>
      </c>
      <c r="X59" s="476">
        <f t="shared" si="13"/>
        <v>1236.733289731</v>
      </c>
      <c r="Y59" s="476">
        <f t="shared" si="14"/>
        <v>794.19925313400006</v>
      </c>
      <c r="Z59" s="478">
        <f t="shared" si="15"/>
        <v>0</v>
      </c>
      <c r="AA59" s="465">
        <f t="shared" si="16"/>
        <v>2271.8392005820001</v>
      </c>
      <c r="AB59" s="429">
        <f t="shared" si="17"/>
        <v>0.44259481795869865</v>
      </c>
      <c r="AC59" s="454">
        <f t="shared" si="18"/>
        <v>102.18596184898261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2.7752018880000002</v>
      </c>
      <c r="V60" s="475">
        <f t="shared" si="11"/>
        <v>6.1927271279999996</v>
      </c>
      <c r="W60" s="460">
        <f t="shared" si="12"/>
        <v>38.570895602999997</v>
      </c>
      <c r="X60" s="476">
        <f t="shared" si="13"/>
        <v>520.99566475200004</v>
      </c>
      <c r="Y60" s="476">
        <f t="shared" si="14"/>
        <v>644.31237352200003</v>
      </c>
      <c r="Z60" s="478">
        <f t="shared" si="15"/>
        <v>0</v>
      </c>
      <c r="AA60" s="465">
        <f t="shared" si="16"/>
        <v>1212.846862893</v>
      </c>
      <c r="AB60" s="429">
        <f t="shared" si="17"/>
        <v>0.23628421252542373</v>
      </c>
      <c r="AC60" s="454">
        <f t="shared" si="18"/>
        <v>117.52310991859179</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0.83182219199999996</v>
      </c>
      <c r="V61" s="475">
        <f t="shared" si="11"/>
        <v>1.439535258</v>
      </c>
      <c r="W61" s="460">
        <f t="shared" si="12"/>
        <v>13.87140258</v>
      </c>
      <c r="X61" s="476">
        <f t="shared" si="13"/>
        <v>102.679350547</v>
      </c>
      <c r="Y61" s="476">
        <f t="shared" si="14"/>
        <v>194.381245458</v>
      </c>
      <c r="Z61" s="478">
        <f t="shared" si="15"/>
        <v>0</v>
      </c>
      <c r="AA61" s="465">
        <f t="shared" si="16"/>
        <v>313.20335603499996</v>
      </c>
      <c r="AB61" s="429">
        <f t="shared" si="17"/>
        <v>6.1017602968049867E-2</v>
      </c>
      <c r="AC61" s="454">
        <f t="shared" si="18"/>
        <v>110.37013787009728</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19.039570608000002</v>
      </c>
      <c r="V63" s="475">
        <f t="shared" si="11"/>
        <v>7.6535216730000002</v>
      </c>
      <c r="W63" s="460">
        <f t="shared" si="12"/>
        <v>18.519082867999998</v>
      </c>
      <c r="X63" s="476">
        <f t="shared" si="13"/>
        <v>17.854368492999999</v>
      </c>
      <c r="Y63" s="476">
        <f t="shared" si="14"/>
        <v>3.756532902</v>
      </c>
      <c r="Z63" s="478">
        <f t="shared" si="15"/>
        <v>0</v>
      </c>
      <c r="AA63" s="465">
        <f t="shared" si="16"/>
        <v>66.823076544000003</v>
      </c>
      <c r="AB63" s="429">
        <f t="shared" si="17"/>
        <v>1.3018327789596728E-2</v>
      </c>
      <c r="AC63" s="454">
        <f t="shared" si="18"/>
        <v>21.358724946705724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18.992063039999998</v>
      </c>
      <c r="V64" s="475">
        <f t="shared" si="11"/>
        <v>19.964829401999999</v>
      </c>
      <c r="W64" s="460">
        <f t="shared" si="12"/>
        <v>71.996184378000009</v>
      </c>
      <c r="X64" s="476">
        <f t="shared" si="13"/>
        <v>95.453049362999991</v>
      </c>
      <c r="Y64" s="476">
        <f t="shared" si="14"/>
        <v>14.269215372</v>
      </c>
      <c r="Z64" s="478">
        <f t="shared" si="15"/>
        <v>0</v>
      </c>
      <c r="AA64" s="465">
        <f t="shared" si="16"/>
        <v>220.67534155499999</v>
      </c>
      <c r="AB64" s="429">
        <f t="shared" si="17"/>
        <v>4.2991494555815309E-2</v>
      </c>
      <c r="AC64" s="454">
        <f t="shared" si="18"/>
        <v>38.013466105799175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7.04116944</v>
      </c>
      <c r="V65" s="450">
        <f t="shared" si="11"/>
        <v>20.300898743999998</v>
      </c>
      <c r="W65" s="451">
        <f t="shared" si="12"/>
        <v>140.70705781799998</v>
      </c>
      <c r="X65" s="456">
        <f t="shared" si="13"/>
        <v>544.01345614899992</v>
      </c>
      <c r="Y65" s="456">
        <f t="shared" si="14"/>
        <v>98.679051282000003</v>
      </c>
      <c r="Z65" s="487">
        <f t="shared" si="15"/>
        <v>0</v>
      </c>
      <c r="AA65" s="457">
        <f t="shared" si="16"/>
        <v>810.74163343299995</v>
      </c>
      <c r="AB65" s="453">
        <f t="shared" si="17"/>
        <v>0.15794693813228131</v>
      </c>
      <c r="AC65" s="454">
        <f t="shared" si="18"/>
        <v>88.556651497139498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2.8869982080000001</v>
      </c>
      <c r="V66" s="459">
        <f t="shared" si="11"/>
        <v>14.761051010999999</v>
      </c>
      <c r="W66" s="460">
        <f t="shared" si="12"/>
        <v>188.38533844699998</v>
      </c>
      <c r="X66" s="464">
        <f t="shared" si="13"/>
        <v>1619.722413145</v>
      </c>
      <c r="Y66" s="464">
        <f t="shared" si="14"/>
        <v>957.49516584000003</v>
      </c>
      <c r="Z66" s="478">
        <f t="shared" si="15"/>
        <v>0</v>
      </c>
      <c r="AA66" s="465">
        <f t="shared" si="16"/>
        <v>2783.250966651</v>
      </c>
      <c r="AB66" s="462">
        <f t="shared" si="17"/>
        <v>0.54222695629281126</v>
      </c>
      <c r="AC66" s="454">
        <f t="shared" si="18"/>
        <v>121.51134528211445</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3.4717055999999996E-2</v>
      </c>
      <c r="V67" s="459">
        <f t="shared" si="11"/>
        <v>0.29177366399999999</v>
      </c>
      <c r="W67" s="460">
        <f t="shared" si="12"/>
        <v>15.691899569</v>
      </c>
      <c r="X67" s="464">
        <f t="shared" si="13"/>
        <v>270.01673485100002</v>
      </c>
      <c r="Y67" s="464">
        <f t="shared" si="14"/>
        <v>570.614415882</v>
      </c>
      <c r="Z67" s="478">
        <f t="shared" si="15"/>
        <v>0</v>
      </c>
      <c r="AA67" s="465">
        <f t="shared" si="16"/>
        <v>856.64954102199999</v>
      </c>
      <c r="AB67" s="462">
        <f t="shared" si="17"/>
        <v>0.16689061777167349</v>
      </c>
      <c r="AC67" s="454">
        <f t="shared" si="18"/>
        <v>123.17940216763365</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1.2518352E-2</v>
      </c>
      <c r="W68" s="460">
        <f t="shared" si="12"/>
        <v>0.404472779</v>
      </c>
      <c r="X68" s="464">
        <f t="shared" si="13"/>
        <v>14.563649841</v>
      </c>
      <c r="Y68" s="464">
        <f t="shared" si="14"/>
        <v>93.997401846000002</v>
      </c>
      <c r="Z68" s="478">
        <f t="shared" si="15"/>
        <v>0</v>
      </c>
      <c r="AA68" s="465">
        <f t="shared" si="16"/>
        <v>108.97804281800001</v>
      </c>
      <c r="AB68" s="462">
        <f t="shared" si="17"/>
        <v>2.1230867488408339E-2</v>
      </c>
      <c r="AC68" s="454">
        <f t="shared" si="18"/>
        <v>117.44325028165269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5.4816480000000004E-3</v>
      </c>
      <c r="V69" s="459">
        <f t="shared" si="11"/>
        <v>1.5407216999999999E-2</v>
      </c>
      <c r="W69" s="460">
        <f t="shared" si="12"/>
        <v>1.295964141</v>
      </c>
      <c r="X69" s="464">
        <f t="shared" si="13"/>
        <v>37.376328158</v>
      </c>
      <c r="Y69" s="464">
        <f t="shared" si="14"/>
        <v>247.18821886199999</v>
      </c>
      <c r="Z69" s="478">
        <f t="shared" si="15"/>
        <v>0</v>
      </c>
      <c r="AA69" s="465">
        <f t="shared" si="16"/>
        <v>285.88140002599999</v>
      </c>
      <c r="AB69" s="462">
        <f t="shared" si="17"/>
        <v>5.5694798368595359E-2</v>
      </c>
      <c r="AC69" s="454">
        <f t="shared" si="18"/>
        <v>116.52186486470757</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11.34699936</v>
      </c>
      <c r="V71" s="468">
        <f t="shared" si="11"/>
        <v>15.164526762000001</v>
      </c>
      <c r="W71" s="469">
        <f t="shared" si="12"/>
        <v>103.68952897</v>
      </c>
      <c r="X71" s="473">
        <f t="shared" si="13"/>
        <v>564.60267697100005</v>
      </c>
      <c r="Y71" s="473">
        <f t="shared" si="14"/>
        <v>395.43106582799999</v>
      </c>
      <c r="Z71" s="488">
        <f t="shared" si="15"/>
        <v>0</v>
      </c>
      <c r="AA71" s="474">
        <f t="shared" si="16"/>
        <v>1090.2347978910002</v>
      </c>
      <c r="AB71" s="471">
        <f t="shared" si="17"/>
        <v>0.21239719421215666</v>
      </c>
      <c r="AC71" s="454">
        <f t="shared" si="18"/>
        <v>95.799235427204493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12.323483184000001</v>
      </c>
      <c r="V74" s="475">
        <f t="shared" si="41"/>
        <v>11.001951954000001</v>
      </c>
      <c r="W74" s="460">
        <f t="shared" si="42"/>
        <v>75.185371485000005</v>
      </c>
      <c r="X74" s="476">
        <f t="shared" si="43"/>
        <v>383.27876636999997</v>
      </c>
      <c r="Y74" s="476">
        <f t="shared" si="44"/>
        <v>194.57618525999999</v>
      </c>
      <c r="Z74" s="478">
        <f t="shared" si="45"/>
        <v>0</v>
      </c>
      <c r="AA74" s="465">
        <f t="shared" si="46"/>
        <v>676.36575825299997</v>
      </c>
      <c r="AB74" s="429">
        <f t="shared" si="47"/>
        <v>0.13176811966744592</v>
      </c>
      <c r="AC74" s="454">
        <f t="shared" si="48"/>
        <v>88.158970793376696</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3.3465037439999996</v>
      </c>
      <c r="V75" s="475">
        <f t="shared" si="41"/>
        <v>2.7793009440000001</v>
      </c>
      <c r="W75" s="460">
        <f t="shared" si="42"/>
        <v>17.437079171000001</v>
      </c>
      <c r="X75" s="476">
        <f t="shared" si="43"/>
        <v>58.769780941</v>
      </c>
      <c r="Y75" s="476">
        <f t="shared" si="44"/>
        <v>35.950397232</v>
      </c>
      <c r="Z75" s="478">
        <f t="shared" si="45"/>
        <v>0</v>
      </c>
      <c r="AA75" s="465">
        <f t="shared" si="46"/>
        <v>118.283062032</v>
      </c>
      <c r="AB75" s="429">
        <f t="shared" si="47"/>
        <v>2.3043651282291057E-2</v>
      </c>
      <c r="AC75" s="454">
        <f t="shared" si="48"/>
        <v>75.73305136503167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8.2018788479999998</v>
      </c>
      <c r="V76" s="475">
        <f t="shared" si="41"/>
        <v>12.931852437</v>
      </c>
      <c r="W76" s="460">
        <f t="shared" si="42"/>
        <v>115.154522441</v>
      </c>
      <c r="X76" s="476">
        <f t="shared" si="43"/>
        <v>920.51540798899998</v>
      </c>
      <c r="Y76" s="476">
        <f t="shared" si="44"/>
        <v>731.80833427200002</v>
      </c>
      <c r="Z76" s="478">
        <f t="shared" si="45"/>
        <v>0</v>
      </c>
      <c r="AA76" s="465">
        <f t="shared" si="46"/>
        <v>1788.6119959870002</v>
      </c>
      <c r="AB76" s="429">
        <f t="shared" si="47"/>
        <v>0.34845353516208849</v>
      </c>
      <c r="AC76" s="454">
        <f t="shared" si="48"/>
        <v>112.55346273769575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7.9190348159999999</v>
      </c>
      <c r="V77" s="475">
        <f t="shared" si="41"/>
        <v>10.633228514999999</v>
      </c>
      <c r="W77" s="460">
        <f t="shared" si="42"/>
        <v>76.658714363000001</v>
      </c>
      <c r="X77" s="476">
        <f t="shared" si="43"/>
        <v>501.16147162300001</v>
      </c>
      <c r="Y77" s="476">
        <f t="shared" si="44"/>
        <v>414.24384206999997</v>
      </c>
      <c r="Z77" s="478">
        <f t="shared" si="45"/>
        <v>0</v>
      </c>
      <c r="AA77" s="465">
        <f t="shared" si="46"/>
        <v>1010.616291387</v>
      </c>
      <c r="AB77" s="429">
        <f t="shared" si="47"/>
        <v>0.19688608832787843</v>
      </c>
      <c r="AC77" s="454">
        <f t="shared" si="48"/>
        <v>104.1641437973057</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16.209099408</v>
      </c>
      <c r="V78" s="475">
        <f t="shared" si="41"/>
        <v>25.653666149999999</v>
      </c>
      <c r="W78" s="460">
        <f t="shared" si="42"/>
        <v>152.56431254</v>
      </c>
      <c r="X78" s="476">
        <f t="shared" si="43"/>
        <v>735.27457307700001</v>
      </c>
      <c r="Y78" s="476">
        <f t="shared" si="44"/>
        <v>609.42123918000004</v>
      </c>
      <c r="Z78" s="478">
        <f t="shared" si="45"/>
        <v>0</v>
      </c>
      <c r="AA78" s="465">
        <f t="shared" si="46"/>
        <v>1539.122890355</v>
      </c>
      <c r="AB78" s="429">
        <f t="shared" si="47"/>
        <v>0.29984860517338791</v>
      </c>
      <c r="AC78" s="454">
        <f t="shared" si="48"/>
        <v>93.265081917909811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41.546463455999998</v>
      </c>
      <c r="V80" s="475">
        <f t="shared" si="41"/>
        <v>55.804853727000001</v>
      </c>
      <c r="W80" s="460">
        <f t="shared" si="42"/>
        <v>380.596142993</v>
      </c>
      <c r="X80" s="476">
        <f t="shared" si="43"/>
        <v>2328.9781919010002</v>
      </c>
      <c r="Y80" s="476">
        <f t="shared" si="44"/>
        <v>1785.8988600539999</v>
      </c>
      <c r="Z80" s="478">
        <f t="shared" si="45"/>
        <v>0</v>
      </c>
      <c r="AA80" s="465">
        <f t="shared" si="46"/>
        <v>4592.8245121310001</v>
      </c>
      <c r="AB80" s="429">
        <f t="shared" si="47"/>
        <v>0.89476417536158193</v>
      </c>
      <c r="AC80" s="454">
        <f t="shared" si="48"/>
        <v>100.52119810807996</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5.1264245759999998</v>
      </c>
      <c r="V81" s="475">
        <f t="shared" si="41"/>
        <v>5.3737891199999996</v>
      </c>
      <c r="W81" s="460">
        <f t="shared" si="42"/>
        <v>44.226603353999998</v>
      </c>
      <c r="X81" s="476">
        <f t="shared" si="43"/>
        <v>198.16549037800002</v>
      </c>
      <c r="Y81" s="476">
        <f t="shared" si="44"/>
        <v>147.885128646</v>
      </c>
      <c r="Z81" s="478">
        <f t="shared" si="45"/>
        <v>0</v>
      </c>
      <c r="AA81" s="465">
        <f t="shared" si="46"/>
        <v>400.77743607399998</v>
      </c>
      <c r="AB81" s="429">
        <f t="shared" si="47"/>
        <v>7.8078596546658871E-2</v>
      </c>
      <c r="AC81" s="454">
        <f t="shared" si="48"/>
        <v>94.252559335625136</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1.3271119679999999</v>
      </c>
      <c r="V82" s="475">
        <f t="shared" si="41"/>
        <v>1.8213571530000001</v>
      </c>
      <c r="W82" s="460">
        <f t="shared" si="42"/>
        <v>12.177253652999999</v>
      </c>
      <c r="X82" s="476">
        <f t="shared" si="43"/>
        <v>71.856317721000011</v>
      </c>
      <c r="Y82" s="476">
        <f t="shared" si="44"/>
        <v>52.216011299999998</v>
      </c>
      <c r="Z82" s="478">
        <f t="shared" si="45"/>
        <v>0</v>
      </c>
      <c r="AA82" s="465">
        <f t="shared" si="46"/>
        <v>139.39805179500001</v>
      </c>
      <c r="AB82" s="429">
        <f t="shared" si="47"/>
        <v>2.7157228091759206E-2</v>
      </c>
      <c r="AC82" s="454">
        <f t="shared" si="48"/>
        <v>100.45071424103622</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37.341387792000006</v>
      </c>
      <c r="V84" s="475">
        <f t="shared" si="41"/>
        <v>47.251073141999996</v>
      </c>
      <c r="W84" s="460">
        <f t="shared" si="42"/>
        <v>350.67620295900002</v>
      </c>
      <c r="X84" s="476">
        <f t="shared" si="43"/>
        <v>2103.636325597</v>
      </c>
      <c r="Y84" s="476">
        <f t="shared" si="44"/>
        <v>1586.5265344439999</v>
      </c>
      <c r="Z84" s="478">
        <f t="shared" si="45"/>
        <v>0</v>
      </c>
      <c r="AA84" s="465">
        <f t="shared" si="46"/>
        <v>4125.4315239339994</v>
      </c>
      <c r="AB84" s="429">
        <f t="shared" si="47"/>
        <v>0.8037076804858756</v>
      </c>
      <c r="AC84" s="454">
        <f t="shared" si="48"/>
        <v>101.08791905019396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5.80827312</v>
      </c>
      <c r="V85" s="475">
        <f t="shared" si="41"/>
        <v>8.2736822069999985</v>
      </c>
      <c r="W85" s="460">
        <f t="shared" si="42"/>
        <v>51.350666064999999</v>
      </c>
      <c r="X85" s="476">
        <f t="shared" si="43"/>
        <v>287.49386109300002</v>
      </c>
      <c r="Y85" s="476">
        <f t="shared" si="44"/>
        <v>232.68749944200002</v>
      </c>
      <c r="Z85" s="478">
        <f t="shared" si="45"/>
        <v>0</v>
      </c>
      <c r="AA85" s="484">
        <f t="shared" si="46"/>
        <v>585.61398192700005</v>
      </c>
      <c r="AB85" s="485">
        <f t="shared" si="47"/>
        <v>0.11408805414513931</v>
      </c>
      <c r="AC85" s="454">
        <f t="shared" si="48"/>
        <v>97.656845714400674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4.8503390880000001</v>
      </c>
      <c r="V86" s="475">
        <f t="shared" si="41"/>
        <v>7.4752446509999997</v>
      </c>
      <c r="W86" s="460">
        <f t="shared" si="42"/>
        <v>34.973131413000004</v>
      </c>
      <c r="X86" s="476">
        <f t="shared" si="43"/>
        <v>207.86981330999998</v>
      </c>
      <c r="Y86" s="476">
        <f t="shared" si="44"/>
        <v>166.78596611399999</v>
      </c>
      <c r="Z86" s="478">
        <f t="shared" si="45"/>
        <v>0</v>
      </c>
      <c r="AA86" s="465">
        <f t="shared" si="46"/>
        <v>421.954494576</v>
      </c>
      <c r="AB86" s="429">
        <f t="shared" si="47"/>
        <v>8.2204265454120393E-2</v>
      </c>
      <c r="AC86" s="454">
        <f t="shared" si="48"/>
        <v>93.290483653130536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33.688117200000001</v>
      </c>
      <c r="V88" s="475">
        <f t="shared" si="41"/>
        <v>42.882807806999999</v>
      </c>
      <c r="W88" s="460">
        <f t="shared" si="42"/>
        <v>313.04672509400001</v>
      </c>
      <c r="X88" s="476">
        <f t="shared" si="43"/>
        <v>1943.1173502189999</v>
      </c>
      <c r="Y88" s="476">
        <f t="shared" si="44"/>
        <v>1441.175541798</v>
      </c>
      <c r="Z88" s="478">
        <f t="shared" si="45"/>
        <v>0</v>
      </c>
      <c r="AA88" s="465">
        <f t="shared" si="46"/>
        <v>3773.9105421180002</v>
      </c>
      <c r="AB88" s="429">
        <f t="shared" si="47"/>
        <v>0.73522512022559905</v>
      </c>
      <c r="AC88" s="454">
        <f t="shared" si="48"/>
        <v>101.8429316100478</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7.1514909119999999</v>
      </c>
      <c r="V89" s="475">
        <f t="shared" si="41"/>
        <v>9.9333205649999989</v>
      </c>
      <c r="W89" s="460">
        <f t="shared" si="42"/>
        <v>61.076396914000007</v>
      </c>
      <c r="X89" s="476">
        <f t="shared" si="43"/>
        <v>333.57754617899997</v>
      </c>
      <c r="Y89" s="476">
        <f t="shared" si="44"/>
        <v>264.51534794399998</v>
      </c>
      <c r="Z89" s="478">
        <f t="shared" si="45"/>
        <v>0</v>
      </c>
      <c r="AA89" s="465">
        <f t="shared" si="46"/>
        <v>676.2541025139999</v>
      </c>
      <c r="AB89" s="429">
        <f t="shared" si="47"/>
        <v>0.13174636713695692</v>
      </c>
      <c r="AC89" s="454">
        <f t="shared" si="48"/>
        <v>95.6545328825339</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4.79181072</v>
      </c>
      <c r="V90" s="475">
        <f t="shared" si="41"/>
        <v>7.2318891329999992</v>
      </c>
      <c r="W90" s="460">
        <f t="shared" si="42"/>
        <v>43.571122144999997</v>
      </c>
      <c r="X90" s="476">
        <f t="shared" si="43"/>
        <v>235.25403906299999</v>
      </c>
      <c r="Y90" s="476">
        <f t="shared" si="44"/>
        <v>195.35802380999999</v>
      </c>
      <c r="Z90" s="478">
        <f t="shared" si="45"/>
        <v>0</v>
      </c>
      <c r="AA90" s="465">
        <f t="shared" si="46"/>
        <v>486.20688487099994</v>
      </c>
      <c r="AB90" s="429">
        <f t="shared" si="47"/>
        <v>9.4721777687706982E-2</v>
      </c>
      <c r="AC90" s="454">
        <f t="shared" si="48"/>
        <v>95.715944737951958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2.368581168</v>
      </c>
      <c r="V91" s="475">
        <f t="shared" si="41"/>
        <v>2.9519824949999998</v>
      </c>
      <c r="W91" s="460">
        <f t="shared" si="42"/>
        <v>19.305755846999997</v>
      </c>
      <c r="X91" s="476">
        <f t="shared" si="43"/>
        <v>87.051064538999995</v>
      </c>
      <c r="Y91" s="476">
        <f t="shared" si="44"/>
        <v>84.951086447999998</v>
      </c>
      <c r="Z91" s="478">
        <f t="shared" si="45"/>
        <v>0</v>
      </c>
      <c r="AA91" s="484">
        <f t="shared" si="46"/>
        <v>196.62847049699997</v>
      </c>
      <c r="AB91" s="485">
        <f t="shared" si="47"/>
        <v>3.8306734949736992E-2</v>
      </c>
      <c r="AC91" s="454">
        <f t="shared" si="48"/>
        <v>92.558291765192706</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12.848754528000001</v>
      </c>
      <c r="V93" s="475">
        <f t="shared" si="41"/>
        <v>12.298036968</v>
      </c>
      <c r="W93" s="460">
        <f t="shared" si="42"/>
        <v>86.300804286000002</v>
      </c>
      <c r="X93" s="476">
        <f t="shared" si="43"/>
        <v>431.80846392000001</v>
      </c>
      <c r="Y93" s="476">
        <f t="shared" si="44"/>
        <v>276.75898829400001</v>
      </c>
      <c r="Z93" s="478">
        <f t="shared" si="45"/>
        <v>0</v>
      </c>
      <c r="AA93" s="465">
        <f t="shared" si="46"/>
        <v>820.01504799600002</v>
      </c>
      <c r="AB93" s="429">
        <f t="shared" si="47"/>
        <v>0.15975356477615429</v>
      </c>
      <c r="AC93" s="454">
        <f t="shared" si="48"/>
        <v>91.447120486768782</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16.909651344</v>
      </c>
      <c r="V94" s="475">
        <f t="shared" si="41"/>
        <v>23.526243909000002</v>
      </c>
      <c r="W94" s="460">
        <f t="shared" si="42"/>
        <v>175.270683523</v>
      </c>
      <c r="X94" s="476">
        <f t="shared" si="43"/>
        <v>1191.900453964</v>
      </c>
      <c r="Y94" s="476">
        <f t="shared" si="44"/>
        <v>905.97908449199997</v>
      </c>
      <c r="Z94" s="478">
        <f t="shared" si="45"/>
        <v>0</v>
      </c>
      <c r="AA94" s="465">
        <f t="shared" si="46"/>
        <v>2313.5861172320001</v>
      </c>
      <c r="AB94" s="429">
        <f t="shared" si="47"/>
        <v>0.4507278623089811</v>
      </c>
      <c r="AC94" s="454">
        <f t="shared" si="48"/>
        <v>105.7466219821966</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14.576527968000001</v>
      </c>
      <c r="V95" s="475">
        <f t="shared" si="41"/>
        <v>21.940701237000003</v>
      </c>
      <c r="W95" s="460">
        <f t="shared" si="42"/>
        <v>140.30567288100002</v>
      </c>
      <c r="X95" s="476">
        <f t="shared" si="43"/>
        <v>815.49488603899999</v>
      </c>
      <c r="Y95" s="476">
        <f t="shared" si="44"/>
        <v>662.68892089200006</v>
      </c>
      <c r="Z95" s="478">
        <f t="shared" si="45"/>
        <v>0</v>
      </c>
      <c r="AA95" s="465">
        <f t="shared" si="46"/>
        <v>1655.006709017</v>
      </c>
      <c r="AB95" s="429">
        <f t="shared" si="47"/>
        <v>0.32242484103195013</v>
      </c>
      <c r="AC95" s="454">
        <f t="shared" si="48"/>
        <v>98.71671221158681</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3.6650661599999999</v>
      </c>
      <c r="V96" s="475">
        <f t="shared" si="41"/>
        <v>5.2350178860000005</v>
      </c>
      <c r="W96" s="460">
        <f t="shared" si="42"/>
        <v>35.122839747</v>
      </c>
      <c r="X96" s="476">
        <f t="shared" si="43"/>
        <v>159.79619347799999</v>
      </c>
      <c r="Y96" s="476">
        <f t="shared" si="44"/>
        <v>140.573004336</v>
      </c>
      <c r="Z96" s="478">
        <f t="shared" si="45"/>
        <v>0</v>
      </c>
      <c r="AA96" s="465">
        <f t="shared" si="46"/>
        <v>344.39212160699998</v>
      </c>
      <c r="AB96" s="429">
        <f t="shared" si="47"/>
        <v>6.7093731074810051E-2</v>
      </c>
      <c r="AC96" s="454">
        <f t="shared" si="48"/>
        <v>92.600686000975571</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3.117195696</v>
      </c>
      <c r="V99" s="475">
        <f t="shared" si="41"/>
        <v>4.0161940559999998</v>
      </c>
      <c r="W99" s="460">
        <f t="shared" si="42"/>
        <v>50.489143288999998</v>
      </c>
      <c r="X99" s="476">
        <f t="shared" si="43"/>
        <v>424.663498441</v>
      </c>
      <c r="Y99" s="476">
        <f t="shared" si="44"/>
        <v>434.66165584799995</v>
      </c>
      <c r="Z99" s="478">
        <f t="shared" si="45"/>
        <v>0</v>
      </c>
      <c r="AA99" s="465">
        <f t="shared" si="46"/>
        <v>916.94768733000001</v>
      </c>
      <c r="AB99" s="429">
        <f t="shared" si="47"/>
        <v>0.1786377727118644</v>
      </c>
      <c r="AC99" s="454">
        <f t="shared" si="48"/>
        <v>115.91418335688263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7.9639170240000006</v>
      </c>
      <c r="V100" s="475">
        <f t="shared" si="41"/>
        <v>13.719826323000001</v>
      </c>
      <c r="W100" s="460">
        <f t="shared" si="42"/>
        <v>121.03376181</v>
      </c>
      <c r="X100" s="476">
        <f t="shared" si="43"/>
        <v>823.01261309300003</v>
      </c>
      <c r="Y100" s="476">
        <f t="shared" si="44"/>
        <v>724.92902887199989</v>
      </c>
      <c r="Z100" s="478">
        <f t="shared" si="45"/>
        <v>0</v>
      </c>
      <c r="AA100" s="465">
        <f t="shared" si="46"/>
        <v>1690.6591471219999</v>
      </c>
      <c r="AB100" s="429">
        <f t="shared" si="47"/>
        <v>0.32937057220377947</v>
      </c>
      <c r="AC100" s="454">
        <f t="shared" si="48"/>
        <v>109.29955589253764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6.5562206879999998</v>
      </c>
      <c r="V101" s="475">
        <f t="shared" si="41"/>
        <v>10.326793995000001</v>
      </c>
      <c r="W101" s="460">
        <f t="shared" si="42"/>
        <v>70.810597697000006</v>
      </c>
      <c r="X101" s="476">
        <f t="shared" si="43"/>
        <v>407.38290078199998</v>
      </c>
      <c r="Y101" s="476">
        <f t="shared" si="44"/>
        <v>281.97562243800002</v>
      </c>
      <c r="Z101" s="478">
        <f t="shared" si="45"/>
        <v>0</v>
      </c>
      <c r="AA101" s="465">
        <f t="shared" si="46"/>
        <v>777.05213559999993</v>
      </c>
      <c r="AB101" s="429">
        <f t="shared" si="47"/>
        <v>0.15138362275472431</v>
      </c>
      <c r="AC101" s="454">
        <f t="shared" si="48"/>
        <v>99.495317676738964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3.2784350400000002</v>
      </c>
      <c r="V102" s="475">
        <f t="shared" si="41"/>
        <v>5.0970774329999999</v>
      </c>
      <c r="W102" s="460">
        <f t="shared" si="42"/>
        <v>28.857076499999998</v>
      </c>
      <c r="X102" s="476">
        <f t="shared" si="43"/>
        <v>252.16979170100001</v>
      </c>
      <c r="Y102" s="476">
        <f t="shared" si="44"/>
        <v>181.05087186599999</v>
      </c>
      <c r="Z102" s="478">
        <f t="shared" si="45"/>
        <v>0</v>
      </c>
      <c r="AA102" s="465">
        <f t="shared" si="46"/>
        <v>470.45325253999999</v>
      </c>
      <c r="AB102" s="429">
        <f t="shared" si="47"/>
        <v>9.1652688981102667E-2</v>
      </c>
      <c r="AC102" s="454">
        <f t="shared" si="48"/>
        <v>106.69068677293856</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3.8049208800000001</v>
      </c>
      <c r="V103" s="475">
        <f t="shared" si="41"/>
        <v>5.372919531</v>
      </c>
      <c r="W103" s="460">
        <f t="shared" si="42"/>
        <v>30.655243663</v>
      </c>
      <c r="X103" s="476">
        <f t="shared" si="43"/>
        <v>134.25977355699999</v>
      </c>
      <c r="Y103" s="476">
        <f t="shared" si="44"/>
        <v>90.438998261999998</v>
      </c>
      <c r="Z103" s="478">
        <f t="shared" si="45"/>
        <v>0</v>
      </c>
      <c r="AA103" s="465">
        <f t="shared" si="46"/>
        <v>264.531855893</v>
      </c>
      <c r="AB103" s="429">
        <f t="shared" si="47"/>
        <v>5.1535526182154685E-2</v>
      </c>
      <c r="AC103" s="454">
        <f t="shared" si="48"/>
        <v>87.356586625198446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14.412270192000001</v>
      </c>
      <c r="V104" s="475">
        <f t="shared" si="41"/>
        <v>14.572414395000001</v>
      </c>
      <c r="W104" s="460">
        <f t="shared" si="42"/>
        <v>84.395507010000003</v>
      </c>
      <c r="X104" s="476">
        <f t="shared" si="43"/>
        <v>358.11238427199999</v>
      </c>
      <c r="Y104" s="476">
        <f t="shared" si="44"/>
        <v>175.61430808200001</v>
      </c>
      <c r="Z104" s="478">
        <f t="shared" si="45"/>
        <v>0</v>
      </c>
      <c r="AA104" s="465">
        <f t="shared" si="46"/>
        <v>647.10688395099999</v>
      </c>
      <c r="AB104" s="429">
        <f t="shared" si="47"/>
        <v>0.12606796881959867</v>
      </c>
      <c r="AC104" s="454">
        <f t="shared" si="48"/>
        <v>81.345366747223551</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8.8670405280000004</v>
      </c>
      <c r="V105" s="475">
        <f t="shared" si="41"/>
        <v>9.894774266999999</v>
      </c>
      <c r="W105" s="460">
        <f t="shared" si="42"/>
        <v>50.758670467999998</v>
      </c>
      <c r="X105" s="476">
        <f t="shared" si="43"/>
        <v>199.39903815400001</v>
      </c>
      <c r="Y105" s="476">
        <f t="shared" si="44"/>
        <v>97.329514631999999</v>
      </c>
      <c r="Z105" s="478">
        <f t="shared" si="45"/>
        <v>0</v>
      </c>
      <c r="AA105" s="465">
        <f t="shared" si="46"/>
        <v>366.24903804899998</v>
      </c>
      <c r="AB105" s="429">
        <f t="shared" si="47"/>
        <v>7.1351848441262411E-2</v>
      </c>
      <c r="AC105" s="454">
        <f t="shared" si="48"/>
        <v>77.127482653376831</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1.2133151039999999</v>
      </c>
      <c r="V107" s="475">
        <f t="shared" si="41"/>
        <v>1.5986077380000001</v>
      </c>
      <c r="W107" s="460">
        <f t="shared" si="42"/>
        <v>13.666489346999999</v>
      </c>
      <c r="X107" s="476">
        <f t="shared" si="43"/>
        <v>104.44729690599999</v>
      </c>
      <c r="Y107" s="476">
        <f t="shared" si="44"/>
        <v>122.074705236</v>
      </c>
      <c r="Z107" s="478">
        <f t="shared" si="45"/>
        <v>0</v>
      </c>
      <c r="AA107" s="465">
        <f t="shared" si="46"/>
        <v>243.000414331</v>
      </c>
      <c r="AB107" s="429">
        <f t="shared" si="47"/>
        <v>4.7340817130527957E-2</v>
      </c>
      <c r="AC107" s="454">
        <f t="shared" si="48"/>
        <v>109.01128760726088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5.8685005439999998</v>
      </c>
      <c r="V108" s="475">
        <f t="shared" si="41"/>
        <v>9.5751095579999994</v>
      </c>
      <c r="W108" s="460">
        <f t="shared" si="42"/>
        <v>85.813583371999997</v>
      </c>
      <c r="X108" s="476">
        <f t="shared" si="43"/>
        <v>643.35696160700002</v>
      </c>
      <c r="Y108" s="476">
        <f t="shared" si="44"/>
        <v>583.74125624999999</v>
      </c>
      <c r="Z108" s="478">
        <f t="shared" si="45"/>
        <v>0</v>
      </c>
      <c r="AA108" s="465">
        <f t="shared" si="46"/>
        <v>1328.3554113310001</v>
      </c>
      <c r="AB108" s="429">
        <f t="shared" si="47"/>
        <v>0.25878733904753559</v>
      </c>
      <c r="AC108" s="454">
        <f t="shared" si="48"/>
        <v>110.91459975397169</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11.122941984000001</v>
      </c>
      <c r="V109" s="475">
        <f t="shared" si="41"/>
        <v>18.741219840000003</v>
      </c>
      <c r="W109" s="460">
        <f t="shared" si="42"/>
        <v>144.25671180399999</v>
      </c>
      <c r="X109" s="476">
        <f t="shared" si="43"/>
        <v>893.68400772899997</v>
      </c>
      <c r="Y109" s="476">
        <f t="shared" si="44"/>
        <v>673.90040129399995</v>
      </c>
      <c r="Z109" s="478">
        <f t="shared" si="45"/>
        <v>0</v>
      </c>
      <c r="AA109" s="465">
        <f t="shared" si="46"/>
        <v>1741.7052826509998</v>
      </c>
      <c r="AB109" s="429">
        <f t="shared" si="47"/>
        <v>0.33931527033917785</v>
      </c>
      <c r="AC109" s="454">
        <f t="shared" si="48"/>
        <v>104.62841259263485</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10.082964479999999</v>
      </c>
      <c r="V110" s="475">
        <f t="shared" si="41"/>
        <v>14.381454969</v>
      </c>
      <c r="W110" s="460">
        <f t="shared" si="42"/>
        <v>91.228404486999992</v>
      </c>
      <c r="X110" s="476">
        <f t="shared" si="43"/>
        <v>507.00368575299996</v>
      </c>
      <c r="Y110" s="476">
        <f t="shared" si="44"/>
        <v>343.32213567599996</v>
      </c>
      <c r="Z110" s="478">
        <f t="shared" si="45"/>
        <v>0</v>
      </c>
      <c r="AA110" s="465">
        <f t="shared" si="46"/>
        <v>966.01864536499988</v>
      </c>
      <c r="AB110" s="429">
        <f t="shared" si="47"/>
        <v>0.18819767102376775</v>
      </c>
      <c r="AC110" s="454">
        <f t="shared" si="48"/>
        <v>96.875161671439642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10.254401999999999</v>
      </c>
      <c r="V111" s="475">
        <f t="shared" si="41"/>
        <v>10.756840310999999</v>
      </c>
      <c r="W111" s="460">
        <f t="shared" si="42"/>
        <v>62.603035437999999</v>
      </c>
      <c r="X111" s="476">
        <f t="shared" si="43"/>
        <v>278.41962152799999</v>
      </c>
      <c r="Y111" s="476">
        <f t="shared" si="44"/>
        <v>147.574772454</v>
      </c>
      <c r="Z111" s="478">
        <f t="shared" si="45"/>
        <v>0</v>
      </c>
      <c r="AA111" s="465">
        <f t="shared" si="46"/>
        <v>509.60867173099996</v>
      </c>
      <c r="AB111" s="429">
        <f t="shared" si="47"/>
        <v>9.9280863380284426E-2</v>
      </c>
      <c r="AC111" s="454">
        <f t="shared" si="48"/>
        <v>83.636092119125351</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9.4578758880000002</v>
      </c>
      <c r="V112" s="475">
        <f t="shared" si="41"/>
        <v>7.9467675209999999</v>
      </c>
      <c r="W112" s="460">
        <f t="shared" si="42"/>
        <v>39.431775552000005</v>
      </c>
      <c r="X112" s="476">
        <f t="shared" si="43"/>
        <v>172.08842647700001</v>
      </c>
      <c r="Y112" s="476">
        <f t="shared" si="44"/>
        <v>115.38672909</v>
      </c>
      <c r="Z112" s="478">
        <f t="shared" si="45"/>
        <v>0</v>
      </c>
      <c r="AA112" s="465">
        <f t="shared" si="46"/>
        <v>344.31157452800005</v>
      </c>
      <c r="AB112" s="429">
        <f t="shared" si="47"/>
        <v>6.7078039066432893E-2</v>
      </c>
      <c r="AC112" s="454">
        <f t="shared" si="48"/>
        <v>78.022941596712855</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0.37856827199999998</v>
      </c>
      <c r="V114" s="475">
        <f t="shared" si="41"/>
        <v>0.73652985000000004</v>
      </c>
      <c r="W114" s="460">
        <f t="shared" si="42"/>
        <v>12.204529008</v>
      </c>
      <c r="X114" s="476">
        <f t="shared" si="43"/>
        <v>174.33001979400001</v>
      </c>
      <c r="Y114" s="476">
        <f t="shared" si="44"/>
        <v>261.31645405199998</v>
      </c>
      <c r="Z114" s="478">
        <f t="shared" si="45"/>
        <v>0</v>
      </c>
      <c r="AA114" s="465">
        <f t="shared" si="46"/>
        <v>448.96610097600001</v>
      </c>
      <c r="AB114" s="429">
        <f t="shared" si="47"/>
        <v>8.7466608411455288E-2</v>
      </c>
      <c r="AC114" s="454">
        <f t="shared" si="48"/>
        <v>123.60739005031549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5.2920509280000001</v>
      </c>
      <c r="V115" s="475">
        <f t="shared" si="41"/>
        <v>9.6733986930000011</v>
      </c>
      <c r="W115" s="460">
        <f t="shared" si="42"/>
        <v>94.128295846</v>
      </c>
      <c r="X115" s="476">
        <f t="shared" si="43"/>
        <v>610.84944930699999</v>
      </c>
      <c r="Y115" s="476">
        <f t="shared" si="44"/>
        <v>524.27609074199995</v>
      </c>
      <c r="Z115" s="478">
        <f t="shared" si="45"/>
        <v>0</v>
      </c>
      <c r="AA115" s="465">
        <f t="shared" si="46"/>
        <v>1244.2192855159999</v>
      </c>
      <c r="AB115" s="429">
        <f t="shared" si="47"/>
        <v>0.24239612030313654</v>
      </c>
      <c r="AC115" s="454">
        <f t="shared" si="48"/>
        <v>110.42773397942445</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12.433025904000001</v>
      </c>
      <c r="V116" s="475">
        <f t="shared" si="41"/>
        <v>11.72555496</v>
      </c>
      <c r="W116" s="460">
        <f t="shared" si="42"/>
        <v>56.778428498000004</v>
      </c>
      <c r="X116" s="476">
        <f t="shared" si="43"/>
        <v>331.34140556400001</v>
      </c>
      <c r="Y116" s="476">
        <f t="shared" si="44"/>
        <v>237.95799390600001</v>
      </c>
      <c r="Z116" s="478">
        <f t="shared" si="45"/>
        <v>0</v>
      </c>
      <c r="AA116" s="465">
        <f t="shared" si="46"/>
        <v>650.23640883200005</v>
      </c>
      <c r="AB116" s="429">
        <f t="shared" si="47"/>
        <v>0.12667765611377363</v>
      </c>
      <c r="AC116" s="454">
        <f t="shared" si="48"/>
        <v>87.946609651898001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1.5564338879999999</v>
      </c>
      <c r="V117" s="475">
        <f t="shared" si="41"/>
        <v>2.7988133669999997</v>
      </c>
      <c r="W117" s="460">
        <f t="shared" si="42"/>
        <v>28.472093920999999</v>
      </c>
      <c r="X117" s="476">
        <f t="shared" si="43"/>
        <v>161.136814856</v>
      </c>
      <c r="Y117" s="476">
        <f t="shared" si="44"/>
        <v>108.77862986400001</v>
      </c>
      <c r="Z117" s="478">
        <f t="shared" si="45"/>
        <v>0</v>
      </c>
      <c r="AA117" s="465">
        <f t="shared" si="46"/>
        <v>302.74278589599999</v>
      </c>
      <c r="AB117" s="429">
        <f t="shared" si="47"/>
        <v>5.897969723280732E-2</v>
      </c>
      <c r="AC117" s="454">
        <f t="shared" si="48"/>
        <v>107.78608736980821</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5.2709705759999999</v>
      </c>
      <c r="V118" s="475">
        <f t="shared" si="41"/>
        <v>6.5707667550000002</v>
      </c>
      <c r="W118" s="460">
        <f t="shared" si="42"/>
        <v>51.824916381999998</v>
      </c>
      <c r="X118" s="476">
        <f t="shared" si="43"/>
        <v>454.65497861800003</v>
      </c>
      <c r="Y118" s="476">
        <f t="shared" si="44"/>
        <v>321.29258757000002</v>
      </c>
      <c r="Z118" s="478">
        <f t="shared" si="45"/>
        <v>0</v>
      </c>
      <c r="AA118" s="465">
        <f t="shared" si="46"/>
        <v>839.61421990100007</v>
      </c>
      <c r="AB118" s="429">
        <f t="shared" si="47"/>
        <v>0.16357183321663746</v>
      </c>
      <c r="AC118" s="454">
        <f t="shared" si="48"/>
        <v>110.39497177622282</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1.8524374080000001</v>
      </c>
      <c r="V119" s="475">
        <f t="shared" si="41"/>
        <v>2.7665901900000001</v>
      </c>
      <c r="W119" s="460">
        <f t="shared" si="42"/>
        <v>28.842161690000001</v>
      </c>
      <c r="X119" s="476">
        <f t="shared" si="43"/>
        <v>211.76522569799999</v>
      </c>
      <c r="Y119" s="476">
        <f t="shared" si="44"/>
        <v>195.10887018</v>
      </c>
      <c r="Z119" s="478">
        <f t="shared" si="45"/>
        <v>0</v>
      </c>
      <c r="AA119" s="465">
        <f t="shared" si="46"/>
        <v>440.33528516600001</v>
      </c>
      <c r="AB119" s="429">
        <f t="shared" si="47"/>
        <v>8.5785171472043634E-2</v>
      </c>
      <c r="AC119" s="454">
        <f t="shared" si="48"/>
        <v>113.0675802655616</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5.2463768159999997</v>
      </c>
      <c r="V120" s="475">
        <f t="shared" si="41"/>
        <v>8.5391427869999994</v>
      </c>
      <c r="W120" s="460">
        <f t="shared" si="42"/>
        <v>52.013805261999998</v>
      </c>
      <c r="X120" s="476">
        <f t="shared" si="43"/>
        <v>204.33128520600002</v>
      </c>
      <c r="Y120" s="476">
        <f t="shared" si="44"/>
        <v>98.540345070000001</v>
      </c>
      <c r="Z120" s="478">
        <f t="shared" si="45"/>
        <v>0</v>
      </c>
      <c r="AA120" s="465">
        <f t="shared" si="46"/>
        <v>368.67095514100004</v>
      </c>
      <c r="AB120" s="429">
        <f t="shared" si="47"/>
        <v>7.182368111065654E-2</v>
      </c>
      <c r="AC120" s="454">
        <f t="shared" si="48"/>
        <v>85.176133698476974</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7.0522617599999995</v>
      </c>
      <c r="V121" s="475">
        <f t="shared" si="41"/>
        <v>11.887591527</v>
      </c>
      <c r="W121" s="460">
        <f t="shared" si="42"/>
        <v>81.476601780999999</v>
      </c>
      <c r="X121" s="476">
        <f t="shared" si="43"/>
        <v>340.53171906799997</v>
      </c>
      <c r="Y121" s="476">
        <f t="shared" si="44"/>
        <v>170.06930869799999</v>
      </c>
      <c r="Z121" s="478">
        <f t="shared" si="45"/>
        <v>0</v>
      </c>
      <c r="AA121" s="465">
        <f t="shared" si="46"/>
        <v>611.01748283400002</v>
      </c>
      <c r="AB121" s="429">
        <f t="shared" si="47"/>
        <v>0.11903710945528931</v>
      </c>
      <c r="AC121" s="454">
        <f t="shared" si="48"/>
        <v>90.695199887855125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3.7698726240000004</v>
      </c>
      <c r="V122" s="475">
        <f t="shared" si="41"/>
        <v>4.9448771819999999</v>
      </c>
      <c r="W122" s="460">
        <f t="shared" si="42"/>
        <v>21.440804999000001</v>
      </c>
      <c r="X122" s="476">
        <f t="shared" si="43"/>
        <v>89.513645627999992</v>
      </c>
      <c r="Y122" s="476">
        <f t="shared" si="44"/>
        <v>60.823003637999996</v>
      </c>
      <c r="Z122" s="478">
        <f t="shared" si="45"/>
        <v>0</v>
      </c>
      <c r="AA122" s="465">
        <f t="shared" si="46"/>
        <v>180.49220407099997</v>
      </c>
      <c r="AB122" s="429">
        <f t="shared" si="47"/>
        <v>3.5163102293200854E-2</v>
      </c>
      <c r="AC122" s="454">
        <f t="shared" si="48"/>
        <v>73.29264226632273</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5.1480017760000001</v>
      </c>
      <c r="V123" s="475">
        <f t="shared" si="41"/>
        <v>3.356734689</v>
      </c>
      <c r="W123" s="460">
        <f t="shared" si="42"/>
        <v>9.8183621759999991</v>
      </c>
      <c r="X123" s="476">
        <f t="shared" si="43"/>
        <v>20.545453662000003</v>
      </c>
      <c r="Y123" s="476">
        <f t="shared" si="44"/>
        <v>7.8367123080000001</v>
      </c>
      <c r="Z123" s="478">
        <f t="shared" si="45"/>
        <v>0</v>
      </c>
      <c r="AA123" s="465">
        <f t="shared" si="46"/>
        <v>46.705264611000004</v>
      </c>
      <c r="AB123" s="429">
        <f t="shared" si="47"/>
        <v>9.0990190163646994E-3</v>
      </c>
      <c r="AC123" s="454">
        <f t="shared" si="48"/>
        <v>38.912420784529154</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6.7405603680000006</v>
      </c>
      <c r="V126" s="475">
        <f t="shared" si="41"/>
        <v>12.636026865</v>
      </c>
      <c r="W126" s="460">
        <f t="shared" si="42"/>
        <v>122.56350216</v>
      </c>
      <c r="X126" s="476">
        <f t="shared" si="43"/>
        <v>916.40017737900007</v>
      </c>
      <c r="Y126" s="476">
        <f t="shared" si="44"/>
        <v>910.950999744</v>
      </c>
      <c r="Z126" s="478">
        <f t="shared" si="45"/>
        <v>0</v>
      </c>
      <c r="AA126" s="465">
        <f t="shared" si="46"/>
        <v>1969.2912665160002</v>
      </c>
      <c r="AB126" s="429">
        <f t="shared" si="47"/>
        <v>0.38365308133956755</v>
      </c>
      <c r="AC126" s="454">
        <f t="shared" si="48"/>
        <v>112.66853888809419</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4.1291183519999999</v>
      </c>
      <c r="V127" s="475">
        <f t="shared" si="41"/>
        <v>6.3159249510000004</v>
      </c>
      <c r="W127" s="460">
        <f t="shared" si="42"/>
        <v>46.172371200000001</v>
      </c>
      <c r="X127" s="476">
        <f t="shared" si="43"/>
        <v>298.617601885</v>
      </c>
      <c r="Y127" s="476">
        <f t="shared" si="44"/>
        <v>207.20938149600002</v>
      </c>
      <c r="Z127" s="478">
        <f t="shared" si="45"/>
        <v>0</v>
      </c>
      <c r="AA127" s="465">
        <f t="shared" si="46"/>
        <v>562.44439788400007</v>
      </c>
      <c r="AB127" s="429">
        <f t="shared" si="47"/>
        <v>0.10957420570504579</v>
      </c>
      <c r="AC127" s="454">
        <f t="shared" si="48"/>
        <v>104.32461743734815</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4.8000635999999997</v>
      </c>
      <c r="V128" s="475">
        <f t="shared" si="41"/>
        <v>7.013649762</v>
      </c>
      <c r="W128" s="460">
        <f t="shared" si="42"/>
        <v>55.946862071999995</v>
      </c>
      <c r="X128" s="476">
        <f t="shared" si="43"/>
        <v>324.98280132200006</v>
      </c>
      <c r="Y128" s="476">
        <f t="shared" si="44"/>
        <v>255.48211432799999</v>
      </c>
      <c r="Z128" s="478">
        <f t="shared" si="45"/>
        <v>0</v>
      </c>
      <c r="AA128" s="465">
        <f t="shared" si="46"/>
        <v>648.22549108400005</v>
      </c>
      <c r="AB128" s="429">
        <f t="shared" si="47"/>
        <v>0.12628589345100333</v>
      </c>
      <c r="AC128" s="454">
        <f t="shared" si="48"/>
        <v>102.072021663076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16.838686656</v>
      </c>
      <c r="V129" s="475">
        <f t="shared" si="41"/>
        <v>22.14955449</v>
      </c>
      <c r="W129" s="460">
        <f t="shared" si="42"/>
        <v>127.60996942</v>
      </c>
      <c r="X129" s="476">
        <f t="shared" si="43"/>
        <v>677.373112838</v>
      </c>
      <c r="Y129" s="476">
        <f t="shared" si="44"/>
        <v>406.447419744</v>
      </c>
      <c r="Z129" s="478">
        <f t="shared" si="45"/>
        <v>0</v>
      </c>
      <c r="AA129" s="465">
        <f t="shared" si="46"/>
        <v>1250.418743148</v>
      </c>
      <c r="AB129" s="429">
        <f t="shared" si="47"/>
        <v>0.24360388528112215</v>
      </c>
      <c r="AC129" s="454">
        <f t="shared" si="48"/>
        <v>91.812665313507438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15.491570976000002</v>
      </c>
      <c r="V130" s="475">
        <f t="shared" si="41"/>
        <v>14.884843932000001</v>
      </c>
      <c r="W130" s="460">
        <f t="shared" si="42"/>
        <v>84.707295148</v>
      </c>
      <c r="X130" s="476">
        <f t="shared" si="43"/>
        <v>381.62630657599999</v>
      </c>
      <c r="Y130" s="476">
        <f t="shared" si="44"/>
        <v>205.91008468800001</v>
      </c>
      <c r="Z130" s="478">
        <f t="shared" si="45"/>
        <v>0</v>
      </c>
      <c r="AA130" s="465">
        <f t="shared" si="46"/>
        <v>702.62010132</v>
      </c>
      <c r="AB130" s="429">
        <f t="shared" si="47"/>
        <v>0.13688293421390998</v>
      </c>
      <c r="AC130" s="454">
        <f t="shared" si="48"/>
        <v>82.756848390493303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1.513875648</v>
      </c>
      <c r="V133" s="475">
        <f t="shared" si="41"/>
        <v>4.5552221820000005</v>
      </c>
      <c r="W133" s="460">
        <f t="shared" si="42"/>
        <v>40.909385298000004</v>
      </c>
      <c r="X133" s="476">
        <f t="shared" si="43"/>
        <v>220.30240530400002</v>
      </c>
      <c r="Y133" s="476">
        <f t="shared" si="44"/>
        <v>230.755214784</v>
      </c>
      <c r="Z133" s="478">
        <f t="shared" si="45"/>
        <v>0</v>
      </c>
      <c r="AA133" s="465">
        <f t="shared" si="46"/>
        <v>498.03610321600001</v>
      </c>
      <c r="AB133" s="429">
        <f t="shared" si="47"/>
        <v>9.7026320517436204E-2</v>
      </c>
      <c r="AC133" s="454">
        <f t="shared" si="48"/>
        <v>106.40388386207513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28.668414384000002</v>
      </c>
      <c r="V134" s="475">
        <f t="shared" si="41"/>
        <v>40.129501103999999</v>
      </c>
      <c r="W134" s="460">
        <f t="shared" si="42"/>
        <v>263.79624738000001</v>
      </c>
      <c r="X134" s="476">
        <f t="shared" si="43"/>
        <v>1793.117486872</v>
      </c>
      <c r="Y134" s="476">
        <f t="shared" si="44"/>
        <v>1296.636962172</v>
      </c>
      <c r="Z134" s="478">
        <f t="shared" si="45"/>
        <v>0</v>
      </c>
      <c r="AA134" s="465">
        <f t="shared" si="46"/>
        <v>3422.3486119120003</v>
      </c>
      <c r="AB134" s="429">
        <f t="shared" si="47"/>
        <v>0.6667345824882136</v>
      </c>
      <c r="AC134" s="454">
        <f t="shared" si="48"/>
        <v>102.93889392662543</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6.7751833440000002</v>
      </c>
      <c r="V135" s="475">
        <f t="shared" si="41"/>
        <v>5.2496572590000001</v>
      </c>
      <c r="W135" s="460">
        <f t="shared" si="42"/>
        <v>40.017263782000001</v>
      </c>
      <c r="X135" s="476">
        <f t="shared" si="43"/>
        <v>116.17038789</v>
      </c>
      <c r="Y135" s="476">
        <f t="shared" si="44"/>
        <v>67.835803986000002</v>
      </c>
      <c r="Z135" s="478">
        <f t="shared" si="45"/>
        <v>0</v>
      </c>
      <c r="AA135" s="465">
        <f t="shared" si="46"/>
        <v>236.04829626099999</v>
      </c>
      <c r="AB135" s="429">
        <f t="shared" si="47"/>
        <v>4.5986420467757645E-2</v>
      </c>
      <c r="AC135" s="454">
        <f t="shared" si="48"/>
        <v>74.030250992962507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1.1864615999999999</v>
      </c>
      <c r="V136" s="475">
        <f t="shared" si="41"/>
        <v>2.2568636790000003</v>
      </c>
      <c r="W136" s="460">
        <f t="shared" si="42"/>
        <v>13.979242381000001</v>
      </c>
      <c r="X136" s="476">
        <f t="shared" si="43"/>
        <v>90.718856506999998</v>
      </c>
      <c r="Y136" s="476">
        <f t="shared" si="44"/>
        <v>80.139624107999992</v>
      </c>
      <c r="Z136" s="478">
        <f t="shared" si="45"/>
        <v>0</v>
      </c>
      <c r="AA136" s="465">
        <f t="shared" si="46"/>
        <v>188.28104827499999</v>
      </c>
      <c r="AB136" s="429">
        <f t="shared" si="47"/>
        <v>3.6680508138515484E-2</v>
      </c>
      <c r="AC136" s="454">
        <f t="shared" si="48"/>
        <v>104.57506981617261</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8.9320345920000008</v>
      </c>
      <c r="V137" s="475">
        <f t="shared" ref="V137:V200" si="64">IFERROR(V$5*I137,"")</f>
        <v>9.4519378800000009</v>
      </c>
      <c r="W137" s="460">
        <f t="shared" ref="W137:W200" si="65">IFERROR(W$5*K137,"")</f>
        <v>63.294855381999994</v>
      </c>
      <c r="X137" s="476">
        <f t="shared" ref="X137:X200" si="66">IFERROR(X$5*M137,"")</f>
        <v>241.28510952799999</v>
      </c>
      <c r="Y137" s="476">
        <f t="shared" ref="Y137:Y200" si="67">IFERROR(Y$5*O137,"")</f>
        <v>174.39824453400001</v>
      </c>
      <c r="Z137" s="478">
        <f t="shared" ref="Z137:Z200" si="68">IFERROR(Z$5*Q137,"")</f>
        <v>0</v>
      </c>
      <c r="AA137" s="465">
        <f t="shared" ref="AA137:AA200" si="69">IFERROR(SUM(U137:Z137),"")</f>
        <v>497.362181916</v>
      </c>
      <c r="AB137" s="429">
        <f t="shared" ref="AB137:AB200" si="70">IF(OR(AA137="", AA137=0), "", AA137/$AA$5)</f>
        <v>9.6895028621858559E-2</v>
      </c>
      <c r="AC137" s="454">
        <f t="shared" ref="AC137:AC200" si="71">IF(OR(AB137="", AB137=0), "", IF(AN137&gt;0, AB137/AN137*100, ""))</f>
        <v>84.898738490540609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0.61041686400000006</v>
      </c>
      <c r="V138" s="475">
        <f t="shared" si="64"/>
        <v>0.63186372899999999</v>
      </c>
      <c r="W138" s="460">
        <f t="shared" si="65"/>
        <v>4.1881953269999999</v>
      </c>
      <c r="X138" s="476">
        <f t="shared" si="66"/>
        <v>29.140260895000001</v>
      </c>
      <c r="Y138" s="476">
        <f t="shared" si="67"/>
        <v>14.703086862000001</v>
      </c>
      <c r="Z138" s="478">
        <f t="shared" si="68"/>
        <v>0</v>
      </c>
      <c r="AA138" s="465">
        <f t="shared" si="69"/>
        <v>49.273823677000003</v>
      </c>
      <c r="AB138" s="429">
        <f t="shared" si="70"/>
        <v>9.5994201591661794E-3</v>
      </c>
      <c r="AC138" s="454">
        <f t="shared" si="71"/>
        <v>99.158138050822302</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0.31361352000000003</v>
      </c>
      <c r="V139" s="475">
        <f t="shared" si="64"/>
        <v>0.72495416699999993</v>
      </c>
      <c r="W139" s="460">
        <f t="shared" si="65"/>
        <v>10.814810012999999</v>
      </c>
      <c r="X139" s="476">
        <f t="shared" si="66"/>
        <v>108.26549300399999</v>
      </c>
      <c r="Y139" s="476">
        <f t="shared" si="67"/>
        <v>121.531063554</v>
      </c>
      <c r="Z139" s="478">
        <f t="shared" si="68"/>
        <v>0</v>
      </c>
      <c r="AA139" s="465">
        <f t="shared" si="69"/>
        <v>241.64993425799997</v>
      </c>
      <c r="AB139" s="429">
        <f t="shared" si="70"/>
        <v>4.7077719512565744E-2</v>
      </c>
      <c r="AC139" s="454">
        <f t="shared" si="71"/>
        <v>117.37570618452673</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19.109948111999998</v>
      </c>
      <c r="V141" s="475">
        <f t="shared" si="64"/>
        <v>19.116371862000001</v>
      </c>
      <c r="W141" s="460">
        <f t="shared" si="65"/>
        <v>116.92113645600001</v>
      </c>
      <c r="X141" s="476">
        <f t="shared" si="66"/>
        <v>480.74729345100002</v>
      </c>
      <c r="Y141" s="476">
        <f t="shared" si="67"/>
        <v>265.334749698</v>
      </c>
      <c r="Z141" s="478">
        <f t="shared" si="68"/>
        <v>0</v>
      </c>
      <c r="AA141" s="465">
        <f t="shared" si="69"/>
        <v>901.22949957900005</v>
      </c>
      <c r="AB141" s="429">
        <f t="shared" si="70"/>
        <v>0.17557558924196379</v>
      </c>
      <c r="AC141" s="454">
        <f t="shared" si="71"/>
        <v>81.421790369363976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22.962100511999999</v>
      </c>
      <c r="V142" s="475">
        <f t="shared" si="64"/>
        <v>32.000124555000006</v>
      </c>
      <c r="W142" s="460">
        <f t="shared" si="65"/>
        <v>225.56882765899999</v>
      </c>
      <c r="X142" s="476">
        <f t="shared" si="66"/>
        <v>1327.5162453749999</v>
      </c>
      <c r="Y142" s="476">
        <f t="shared" si="67"/>
        <v>938.41492901999993</v>
      </c>
      <c r="Z142" s="478">
        <f t="shared" si="68"/>
        <v>0</v>
      </c>
      <c r="AA142" s="465">
        <f t="shared" si="69"/>
        <v>2546.4622271209996</v>
      </c>
      <c r="AB142" s="429">
        <f t="shared" si="70"/>
        <v>0.49609628426280922</v>
      </c>
      <c r="AC142" s="454">
        <f t="shared" si="71"/>
        <v>100.31951351114405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4.9727616480000005</v>
      </c>
      <c r="V143" s="475">
        <f t="shared" si="64"/>
        <v>9.7949033910000001</v>
      </c>
      <c r="W143" s="460">
        <f t="shared" si="65"/>
        <v>80.500685951999998</v>
      </c>
      <c r="X143" s="476">
        <f t="shared" si="66"/>
        <v>644.175703785</v>
      </c>
      <c r="Y143" s="476">
        <f t="shared" si="67"/>
        <v>619.09852465200004</v>
      </c>
      <c r="Z143" s="478">
        <f t="shared" si="68"/>
        <v>0</v>
      </c>
      <c r="AA143" s="465">
        <f t="shared" si="69"/>
        <v>1358.542579428</v>
      </c>
      <c r="AB143" s="429">
        <f t="shared" si="70"/>
        <v>0.26466833809234364</v>
      </c>
      <c r="AC143" s="454">
        <f t="shared" si="71"/>
        <v>112.77102050842547</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0.9551897279999999</v>
      </c>
      <c r="V144" s="475">
        <f t="shared" si="64"/>
        <v>2.088600129</v>
      </c>
      <c r="W144" s="460">
        <f t="shared" si="65"/>
        <v>14.009349495999999</v>
      </c>
      <c r="X144" s="476">
        <f t="shared" si="66"/>
        <v>146.560757389</v>
      </c>
      <c r="Y144" s="476">
        <f t="shared" si="67"/>
        <v>163.15179663000001</v>
      </c>
      <c r="Z144" s="478">
        <f t="shared" si="68"/>
        <v>0</v>
      </c>
      <c r="AA144" s="465">
        <f t="shared" si="69"/>
        <v>326.76569337199999</v>
      </c>
      <c r="AB144" s="429">
        <f t="shared" si="70"/>
        <v>6.3659788305474377E-2</v>
      </c>
      <c r="AC144" s="454">
        <f t="shared" si="71"/>
        <v>115.42751306534853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5.7466399680000002</v>
      </c>
      <c r="V146" s="475">
        <f t="shared" si="64"/>
        <v>4.1243175540000001</v>
      </c>
      <c r="W146" s="460">
        <f t="shared" si="65"/>
        <v>50.442020268</v>
      </c>
      <c r="X146" s="476">
        <f t="shared" si="66"/>
        <v>334.601219507</v>
      </c>
      <c r="Y146" s="476">
        <f t="shared" si="67"/>
        <v>237.767228676</v>
      </c>
      <c r="Z146" s="478">
        <f t="shared" si="68"/>
        <v>0</v>
      </c>
      <c r="AA146" s="465">
        <f t="shared" si="69"/>
        <v>632.68142597299993</v>
      </c>
      <c r="AB146" s="429">
        <f t="shared" si="70"/>
        <v>0.12325763217864795</v>
      </c>
      <c r="AC146" s="454">
        <f t="shared" si="71"/>
        <v>104.4176095723446</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0.62308348800000002</v>
      </c>
      <c r="V148" s="497">
        <f t="shared" si="64"/>
        <v>0.70222080600000003</v>
      </c>
      <c r="W148" s="498">
        <f t="shared" si="65"/>
        <v>4.9191372590000002</v>
      </c>
      <c r="X148" s="497">
        <f t="shared" si="66"/>
        <v>30.706480670999998</v>
      </c>
      <c r="Y148" s="497">
        <f t="shared" si="67"/>
        <v>32.453035344</v>
      </c>
      <c r="Z148" s="498">
        <f t="shared" si="68"/>
        <v>0</v>
      </c>
      <c r="AA148" s="499">
        <f t="shared" si="69"/>
        <v>69.403957567999996</v>
      </c>
      <c r="AB148" s="500">
        <f t="shared" si="70"/>
        <v>1.3521129469705824E-2</v>
      </c>
      <c r="AC148" s="501">
        <f t="shared" si="71"/>
        <v>101.3478586550401</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28.266968448</v>
      </c>
      <c r="V149" s="475">
        <f t="shared" si="64"/>
        <v>43.181407269000005</v>
      </c>
      <c r="W149" s="460">
        <f t="shared" si="65"/>
        <v>315.15972584799999</v>
      </c>
      <c r="X149" s="476">
        <f t="shared" si="66"/>
        <v>2087.5462232790001</v>
      </c>
      <c r="Y149" s="476">
        <f t="shared" si="67"/>
        <v>1688.212214958</v>
      </c>
      <c r="Z149" s="478">
        <f t="shared" si="68"/>
        <v>0</v>
      </c>
      <c r="AA149" s="465">
        <f t="shared" si="69"/>
        <v>4162.3665398020003</v>
      </c>
      <c r="AB149" s="429">
        <f t="shared" si="70"/>
        <v>0.81090328069394124</v>
      </c>
      <c r="AC149" s="454">
        <f t="shared" si="71"/>
        <v>105.17257769328737</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3.787728768</v>
      </c>
      <c r="V151" s="475">
        <f t="shared" si="64"/>
        <v>6.291334161</v>
      </c>
      <c r="W151" s="460">
        <f t="shared" si="65"/>
        <v>48.101639673999998</v>
      </c>
      <c r="X151" s="476">
        <f t="shared" si="66"/>
        <v>279.21308063399999</v>
      </c>
      <c r="Y151" s="476">
        <f t="shared" si="67"/>
        <v>228.084193734</v>
      </c>
      <c r="Z151" s="478">
        <f t="shared" si="68"/>
        <v>0</v>
      </c>
      <c r="AA151" s="465">
        <f t="shared" si="69"/>
        <v>565.47797697099998</v>
      </c>
      <c r="AB151" s="429">
        <f t="shared" si="70"/>
        <v>0.11016520104636664</v>
      </c>
      <c r="AC151" s="454">
        <f t="shared" si="71"/>
        <v>103.03026875103119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15.026726208000001</v>
      </c>
      <c r="V152" s="475">
        <f t="shared" si="64"/>
        <v>24.057857249999998</v>
      </c>
      <c r="W152" s="460">
        <f t="shared" si="65"/>
        <v>162.050233521</v>
      </c>
      <c r="X152" s="476">
        <f t="shared" si="66"/>
        <v>1048.177788981</v>
      </c>
      <c r="Y152" s="476">
        <f t="shared" si="67"/>
        <v>798.65577953999991</v>
      </c>
      <c r="Z152" s="478">
        <f t="shared" si="68"/>
        <v>0</v>
      </c>
      <c r="AA152" s="465">
        <f t="shared" si="69"/>
        <v>2047.9683854999998</v>
      </c>
      <c r="AB152" s="429">
        <f t="shared" si="70"/>
        <v>0.39898078813559318</v>
      </c>
      <c r="AC152" s="454">
        <f t="shared" si="71"/>
        <v>103.48589605403733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2.2871313600000001</v>
      </c>
      <c r="V153" s="475">
        <f t="shared" si="64"/>
        <v>2.3181577649999996</v>
      </c>
      <c r="W153" s="460">
        <f t="shared" si="65"/>
        <v>26.334948479999998</v>
      </c>
      <c r="X153" s="476">
        <f t="shared" si="66"/>
        <v>163.504919696</v>
      </c>
      <c r="Y153" s="476">
        <f t="shared" si="67"/>
        <v>156.35530941599998</v>
      </c>
      <c r="Z153" s="478">
        <f t="shared" si="68"/>
        <v>0</v>
      </c>
      <c r="AA153" s="465">
        <f t="shared" si="69"/>
        <v>350.80046671699995</v>
      </c>
      <c r="AB153" s="429">
        <f t="shared" si="70"/>
        <v>6.83421910611728E-2</v>
      </c>
      <c r="AC153" s="454">
        <f t="shared" si="71"/>
        <v>107.88641666094463</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1.0362639359999999</v>
      </c>
      <c r="V154" s="475">
        <f t="shared" si="64"/>
        <v>1.4235127200000002</v>
      </c>
      <c r="W154" s="460">
        <f t="shared" si="65"/>
        <v>7.617429156</v>
      </c>
      <c r="X154" s="476">
        <f t="shared" si="66"/>
        <v>58.375707565999996</v>
      </c>
      <c r="Y154" s="476">
        <f t="shared" si="67"/>
        <v>63.275242956</v>
      </c>
      <c r="Z154" s="478">
        <f t="shared" si="68"/>
        <v>0</v>
      </c>
      <c r="AA154" s="465">
        <f t="shared" si="69"/>
        <v>131.728156334</v>
      </c>
      <c r="AB154" s="429">
        <f t="shared" si="70"/>
        <v>2.5662995584258719E-2</v>
      </c>
      <c r="AC154" s="454">
        <f t="shared" si="71"/>
        <v>103.70300989648058</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6.7522016160000007</v>
      </c>
      <c r="V155" s="475">
        <f t="shared" si="64"/>
        <v>9.792766241999999</v>
      </c>
      <c r="W155" s="460">
        <f t="shared" si="65"/>
        <v>75.974612712999999</v>
      </c>
      <c r="X155" s="476">
        <f t="shared" si="66"/>
        <v>568.98120707299995</v>
      </c>
      <c r="Y155" s="476">
        <f t="shared" si="67"/>
        <v>474.29472465600003</v>
      </c>
      <c r="Z155" s="478">
        <f t="shared" si="68"/>
        <v>0</v>
      </c>
      <c r="AA155" s="465">
        <f t="shared" si="69"/>
        <v>1135.7955122999999</v>
      </c>
      <c r="AB155" s="429">
        <f t="shared" si="70"/>
        <v>0.22127323442431326</v>
      </c>
      <c r="AC155" s="454">
        <f t="shared" si="71"/>
        <v>108.57183143248754</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7.558878816</v>
      </c>
      <c r="V157" s="475">
        <f t="shared" si="64"/>
        <v>10.490050494</v>
      </c>
      <c r="W157" s="460">
        <f t="shared" si="65"/>
        <v>94.525609691</v>
      </c>
      <c r="X157" s="476">
        <f t="shared" si="66"/>
        <v>680.07710204199998</v>
      </c>
      <c r="Y157" s="476">
        <f t="shared" si="67"/>
        <v>627.98515373400005</v>
      </c>
      <c r="Z157" s="478">
        <f t="shared" si="68"/>
        <v>0</v>
      </c>
      <c r="AA157" s="465">
        <f t="shared" si="69"/>
        <v>1420.636794777</v>
      </c>
      <c r="AB157" s="429">
        <f t="shared" si="70"/>
        <v>0.27676539933313848</v>
      </c>
      <c r="AC157" s="454">
        <f t="shared" si="71"/>
        <v>109.20225965783028</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21.331173119999999</v>
      </c>
      <c r="V158" s="475">
        <f t="shared" si="64"/>
        <v>33.393577643999997</v>
      </c>
      <c r="W158" s="460">
        <f t="shared" si="65"/>
        <v>225.55325385300003</v>
      </c>
      <c r="X158" s="476">
        <f t="shared" si="66"/>
        <v>1438.1756019079999</v>
      </c>
      <c r="Y158" s="476">
        <f t="shared" si="67"/>
        <v>1092.680096568</v>
      </c>
      <c r="Z158" s="478">
        <f t="shared" si="68"/>
        <v>0</v>
      </c>
      <c r="AA158" s="465">
        <f t="shared" si="69"/>
        <v>2811.1337030929999</v>
      </c>
      <c r="AB158" s="429">
        <f t="shared" si="70"/>
        <v>0.54765901092791736</v>
      </c>
      <c r="AC158" s="454">
        <f t="shared" si="71"/>
        <v>103.15283611186872</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13.511792640000001</v>
      </c>
      <c r="V161" s="475">
        <f t="shared" si="64"/>
        <v>11.541985119</v>
      </c>
      <c r="W161" s="460">
        <f t="shared" si="65"/>
        <v>69.474874421999999</v>
      </c>
      <c r="X161" s="476">
        <f t="shared" si="66"/>
        <v>300.69716574500001</v>
      </c>
      <c r="Y161" s="476">
        <f t="shared" si="67"/>
        <v>151.05701690999999</v>
      </c>
      <c r="Z161" s="478">
        <f t="shared" si="68"/>
        <v>0</v>
      </c>
      <c r="AA161" s="465">
        <f t="shared" si="69"/>
        <v>546.28283483600001</v>
      </c>
      <c r="AB161" s="429">
        <f t="shared" si="70"/>
        <v>0.10642564481511786</v>
      </c>
      <c r="AC161" s="454">
        <f t="shared" si="71"/>
        <v>79.802983439682592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17.879114736000002</v>
      </c>
      <c r="V162" s="475">
        <f t="shared" si="64"/>
        <v>20.535838910999999</v>
      </c>
      <c r="W162" s="460">
        <f t="shared" si="65"/>
        <v>130.492595346</v>
      </c>
      <c r="X162" s="476">
        <f t="shared" si="66"/>
        <v>678.68958950600006</v>
      </c>
      <c r="Y162" s="476">
        <f t="shared" si="67"/>
        <v>381.09889028399999</v>
      </c>
      <c r="Z162" s="478">
        <f t="shared" si="68"/>
        <v>0</v>
      </c>
      <c r="AA162" s="465">
        <f t="shared" si="69"/>
        <v>1228.696028783</v>
      </c>
      <c r="AB162" s="429">
        <f t="shared" si="70"/>
        <v>0.23937191287414766</v>
      </c>
      <c r="AC162" s="454">
        <f t="shared" si="71"/>
        <v>91.827838414296181</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9.1828921440000002</v>
      </c>
      <c r="V163" s="475">
        <f t="shared" si="64"/>
        <v>15.992148815999998</v>
      </c>
      <c r="W163" s="460">
        <f t="shared" si="65"/>
        <v>102.50938031699999</v>
      </c>
      <c r="X163" s="476">
        <f t="shared" si="66"/>
        <v>579.11867414699998</v>
      </c>
      <c r="Y163" s="476">
        <f t="shared" si="67"/>
        <v>397.72065968999999</v>
      </c>
      <c r="Z163" s="478">
        <f t="shared" si="68"/>
        <v>0</v>
      </c>
      <c r="AA163" s="465">
        <f t="shared" si="69"/>
        <v>1104.5237551139999</v>
      </c>
      <c r="AB163" s="429">
        <f t="shared" si="70"/>
        <v>0.21518093807013439</v>
      </c>
      <c r="AC163" s="454">
        <f t="shared" si="71"/>
        <v>99.14460533101439</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4.5384201599999994</v>
      </c>
      <c r="V164" s="475">
        <f t="shared" si="64"/>
        <v>7.7271450480000006</v>
      </c>
      <c r="W164" s="460">
        <f t="shared" si="65"/>
        <v>63.837209963999996</v>
      </c>
      <c r="X164" s="476">
        <f t="shared" si="66"/>
        <v>428.53693628400003</v>
      </c>
      <c r="Y164" s="476">
        <f t="shared" si="67"/>
        <v>330.63736103400004</v>
      </c>
      <c r="Z164" s="478">
        <f t="shared" si="68"/>
        <v>0</v>
      </c>
      <c r="AA164" s="465">
        <f t="shared" si="69"/>
        <v>835.27707249000014</v>
      </c>
      <c r="AB164" s="429">
        <f t="shared" si="70"/>
        <v>0.16272687950321452</v>
      </c>
      <c r="AC164" s="454">
        <f t="shared" si="71"/>
        <v>108.0772664120194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1.5620195039999998</v>
      </c>
      <c r="V165" s="475">
        <f t="shared" si="64"/>
        <v>4.2063279300000005</v>
      </c>
      <c r="W165" s="460">
        <f t="shared" si="65"/>
        <v>38.768521423999999</v>
      </c>
      <c r="X165" s="476">
        <f t="shared" si="66"/>
        <v>277.56283518800001</v>
      </c>
      <c r="Y165" s="476">
        <f t="shared" si="67"/>
        <v>249.77957946600003</v>
      </c>
      <c r="Z165" s="478">
        <f t="shared" si="68"/>
        <v>0</v>
      </c>
      <c r="AA165" s="465">
        <f t="shared" si="69"/>
        <v>571.87928351200003</v>
      </c>
      <c r="AB165" s="429">
        <f t="shared" si="70"/>
        <v>0.11141228979388272</v>
      </c>
      <c r="AC165" s="454">
        <f t="shared" si="71"/>
        <v>113.71339768759536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1.325760864</v>
      </c>
      <c r="V166" s="475">
        <f t="shared" si="64"/>
        <v>2.9965541759999996</v>
      </c>
      <c r="W166" s="460">
        <f t="shared" si="65"/>
        <v>31.917419400999997</v>
      </c>
      <c r="X166" s="476">
        <f t="shared" si="66"/>
        <v>334.39479913000002</v>
      </c>
      <c r="Y166" s="476">
        <f t="shared" si="67"/>
        <v>475.70649261599999</v>
      </c>
      <c r="Z166" s="478">
        <f t="shared" si="68"/>
        <v>0</v>
      </c>
      <c r="AA166" s="465">
        <f t="shared" si="69"/>
        <v>846.34102618700001</v>
      </c>
      <c r="AB166" s="429">
        <f t="shared" si="70"/>
        <v>0.16488233512312489</v>
      </c>
      <c r="AC166" s="454">
        <f t="shared" si="71"/>
        <v>117.4495489188987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1442523.2999999998</v>
      </c>
      <c r="V168" s="505">
        <f t="shared" si="64"/>
        <v>2551679.0592299998</v>
      </c>
      <c r="W168" s="506">
        <f t="shared" si="65"/>
        <v>21127619.640900001</v>
      </c>
      <c r="X168" s="507">
        <f t="shared" si="66"/>
        <v>147824529.89763001</v>
      </c>
      <c r="Y168" s="507">
        <f t="shared" si="67"/>
        <v>139333037.58989999</v>
      </c>
      <c r="Z168" s="508">
        <f t="shared" si="68"/>
        <v>0</v>
      </c>
      <c r="AA168" s="509">
        <f t="shared" si="69"/>
        <v>312279389.48765999</v>
      </c>
      <c r="AB168" s="509">
        <f t="shared" si="70"/>
        <v>60837.597796154296</v>
      </c>
      <c r="AC168" s="454">
        <f t="shared" si="71"/>
        <v>109.24441740925366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15672.729484800002</v>
      </c>
      <c r="V170" s="510">
        <f t="shared" si="64"/>
        <v>25136.389681199998</v>
      </c>
      <c r="W170" s="511">
        <f t="shared" si="65"/>
        <v>187373.7051659</v>
      </c>
      <c r="X170" s="510">
        <f t="shared" si="66"/>
        <v>1316817.6287308</v>
      </c>
      <c r="Y170" s="510">
        <f t="shared" si="67"/>
        <v>1259530.7292252001</v>
      </c>
      <c r="Z170" s="511">
        <f t="shared" si="68"/>
        <v>0</v>
      </c>
      <c r="AA170" s="512">
        <f t="shared" si="69"/>
        <v>2804531.1822879002</v>
      </c>
      <c r="AB170" s="512">
        <f t="shared" si="70"/>
        <v>546.37272205102283</v>
      </c>
      <c r="AC170" s="496">
        <f t="shared" si="71"/>
        <v>107.16584681312322</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2418.02875632</v>
      </c>
      <c r="V171" s="505">
        <f t="shared" si="64"/>
        <v>3732.6017042999997</v>
      </c>
      <c r="W171" s="506">
        <f t="shared" si="65"/>
        <v>25557.721347770002</v>
      </c>
      <c r="X171" s="507">
        <f t="shared" si="66"/>
        <v>163711.30685778</v>
      </c>
      <c r="Y171" s="507">
        <f t="shared" si="67"/>
        <v>147830.58285809998</v>
      </c>
      <c r="Z171" s="508">
        <f t="shared" si="68"/>
        <v>0</v>
      </c>
      <c r="AA171" s="509">
        <f t="shared" si="69"/>
        <v>343250.24152426998</v>
      </c>
      <c r="AB171" s="509">
        <f t="shared" si="70"/>
        <v>66.871272457484892</v>
      </c>
      <c r="AC171" s="454">
        <f t="shared" si="71"/>
        <v>103.81703173408638</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199.856517696</v>
      </c>
      <c r="V172" s="505">
        <f t="shared" si="64"/>
        <v>288.90880477200005</v>
      </c>
      <c r="W172" s="506">
        <f t="shared" si="65"/>
        <v>2826.0557009079998</v>
      </c>
      <c r="X172" s="507">
        <f t="shared" si="66"/>
        <v>24688.030801856999</v>
      </c>
      <c r="Y172" s="507">
        <f t="shared" si="67"/>
        <v>22642.29819894</v>
      </c>
      <c r="Z172" s="508">
        <f t="shared" si="68"/>
        <v>0</v>
      </c>
      <c r="AA172" s="509">
        <f t="shared" si="69"/>
        <v>50645.150024172995</v>
      </c>
      <c r="AB172" s="509">
        <f t="shared" si="70"/>
        <v>9.8665790033456062</v>
      </c>
      <c r="AC172" s="454">
        <f t="shared" si="71"/>
        <v>114.75721497264999</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192.54264235199997</v>
      </c>
      <c r="V173" s="505">
        <f t="shared" si="64"/>
        <v>251.817684552</v>
      </c>
      <c r="W173" s="506">
        <f t="shared" si="65"/>
        <v>1342.052196546</v>
      </c>
      <c r="X173" s="507">
        <f t="shared" si="66"/>
        <v>4223.0327844720005</v>
      </c>
      <c r="Y173" s="507">
        <f t="shared" si="67"/>
        <v>3099.1421584259997</v>
      </c>
      <c r="Z173" s="508">
        <f t="shared" si="68"/>
        <v>0</v>
      </c>
      <c r="AA173" s="509">
        <f t="shared" si="69"/>
        <v>9108.587466347999</v>
      </c>
      <c r="AB173" s="509">
        <f t="shared" si="70"/>
        <v>1.7745153840537695</v>
      </c>
      <c r="AC173" s="454">
        <f t="shared" si="71"/>
        <v>76.853140458790989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588.84061968000003</v>
      </c>
      <c r="V174" s="505">
        <f t="shared" si="64"/>
        <v>922.86547794000001</v>
      </c>
      <c r="W174" s="506">
        <f t="shared" si="65"/>
        <v>7206.5334471399992</v>
      </c>
      <c r="X174" s="507">
        <f t="shared" si="66"/>
        <v>40351.54154287</v>
      </c>
      <c r="Y174" s="507">
        <f t="shared" si="67"/>
        <v>39145.596071700005</v>
      </c>
      <c r="Z174" s="508">
        <f t="shared" si="68"/>
        <v>0</v>
      </c>
      <c r="AA174" s="509">
        <f t="shared" si="69"/>
        <v>88215.377159330004</v>
      </c>
      <c r="AB174" s="509">
        <f t="shared" si="70"/>
        <v>17.18592970179817</v>
      </c>
      <c r="AC174" s="454">
        <f t="shared" si="71"/>
        <v>101.82747133155723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4746.3585038399997</v>
      </c>
      <c r="V175" s="505">
        <f t="shared" si="64"/>
        <v>6664.0920885000005</v>
      </c>
      <c r="W175" s="506">
        <f t="shared" si="65"/>
        <v>46692.2933921</v>
      </c>
      <c r="X175" s="507">
        <f t="shared" si="66"/>
        <v>280206.33552590001</v>
      </c>
      <c r="Y175" s="507">
        <f t="shared" si="67"/>
        <v>214081.716036</v>
      </c>
      <c r="Z175" s="508">
        <f t="shared" si="68"/>
        <v>0</v>
      </c>
      <c r="AA175" s="509">
        <f t="shared" si="69"/>
        <v>552390.79554634006</v>
      </c>
      <c r="AB175" s="509">
        <f t="shared" si="70"/>
        <v>107.61558455997273</v>
      </c>
      <c r="AC175" s="454">
        <f t="shared" si="71"/>
        <v>100.82685427684588</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1083.4681372800001</v>
      </c>
      <c r="V176" s="505">
        <f t="shared" si="64"/>
        <v>1609.55769366</v>
      </c>
      <c r="W176" s="506">
        <f t="shared" si="65"/>
        <v>13098.24498842</v>
      </c>
      <c r="X176" s="507">
        <f t="shared" si="66"/>
        <v>86214.527891660007</v>
      </c>
      <c r="Y176" s="507">
        <f t="shared" si="67"/>
        <v>101008.37231346</v>
      </c>
      <c r="Z176" s="508">
        <f t="shared" si="68"/>
        <v>0</v>
      </c>
      <c r="AA176" s="509">
        <f t="shared" si="69"/>
        <v>203014.17102448002</v>
      </c>
      <c r="AB176" s="509">
        <f t="shared" si="70"/>
        <v>39.550783367325153</v>
      </c>
      <c r="AC176" s="454">
        <f t="shared" si="71"/>
        <v>106.91032658398481</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277.91607441600001</v>
      </c>
      <c r="V177" s="505">
        <f t="shared" si="64"/>
        <v>278.72431486200003</v>
      </c>
      <c r="W177" s="506">
        <f t="shared" si="65"/>
        <v>2437.593033952</v>
      </c>
      <c r="X177" s="507">
        <f t="shared" si="66"/>
        <v>32473.675139300001</v>
      </c>
      <c r="Y177" s="507">
        <f t="shared" si="67"/>
        <v>23164.135964280002</v>
      </c>
      <c r="Z177" s="508">
        <f t="shared" si="68"/>
        <v>0</v>
      </c>
      <c r="AA177" s="509">
        <f t="shared" si="69"/>
        <v>58632.044526810001</v>
      </c>
      <c r="AB177" s="509">
        <f t="shared" si="70"/>
        <v>11.422568581104617</v>
      </c>
      <c r="AC177" s="454">
        <f t="shared" si="71"/>
        <v>119.80624933234412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1800.2970249600003</v>
      </c>
      <c r="V178" s="505">
        <f t="shared" si="64"/>
        <v>3859.0808936399999</v>
      </c>
      <c r="W178" s="506">
        <f t="shared" si="65"/>
        <v>30669.11049893</v>
      </c>
      <c r="X178" s="507">
        <f t="shared" si="66"/>
        <v>210158.14070144002</v>
      </c>
      <c r="Y178" s="507">
        <f t="shared" si="67"/>
        <v>219151.07080320001</v>
      </c>
      <c r="Z178" s="508">
        <f t="shared" si="68"/>
        <v>0</v>
      </c>
      <c r="AA178" s="509">
        <f t="shared" si="69"/>
        <v>465637.69992217002</v>
      </c>
      <c r="AB178" s="509">
        <f t="shared" si="70"/>
        <v>90.714533396097806</v>
      </c>
      <c r="AC178" s="454">
        <f t="shared" si="71"/>
        <v>109.16833667979193</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861.45842063999999</v>
      </c>
      <c r="V179" s="505">
        <f t="shared" si="64"/>
        <v>1261.81048833</v>
      </c>
      <c r="W179" s="506">
        <f t="shared" si="65"/>
        <v>8435.7143697699994</v>
      </c>
      <c r="X179" s="507">
        <f t="shared" si="66"/>
        <v>54199.440298669993</v>
      </c>
      <c r="Y179" s="507">
        <f t="shared" si="67"/>
        <v>43069.061965379995</v>
      </c>
      <c r="Z179" s="508">
        <f t="shared" si="68"/>
        <v>0</v>
      </c>
      <c r="AA179" s="509">
        <f t="shared" si="69"/>
        <v>107827.48554278999</v>
      </c>
      <c r="AB179" s="509">
        <f t="shared" si="70"/>
        <v>21.006718399140851</v>
      </c>
      <c r="AC179" s="454">
        <f t="shared" si="71"/>
        <v>102.65660518974731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1551.0790684799999</v>
      </c>
      <c r="V180" s="505">
        <f t="shared" si="64"/>
        <v>2695.7824506900001</v>
      </c>
      <c r="W180" s="506">
        <f t="shared" si="65"/>
        <v>19922.057043139997</v>
      </c>
      <c r="X180" s="507">
        <f t="shared" si="66"/>
        <v>174362.99343695</v>
      </c>
      <c r="Y180" s="507">
        <f t="shared" si="67"/>
        <v>204164.54857500002</v>
      </c>
      <c r="Z180" s="508">
        <f t="shared" si="68"/>
        <v>0</v>
      </c>
      <c r="AA180" s="509">
        <f t="shared" si="69"/>
        <v>402696.46057425998</v>
      </c>
      <c r="AB180" s="509">
        <f t="shared" si="70"/>
        <v>78.452456764905506</v>
      </c>
      <c r="AC180" s="454">
        <f t="shared" si="71"/>
        <v>112.74374113503708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96.162542303999999</v>
      </c>
      <c r="V181" s="505">
        <f t="shared" si="64"/>
        <v>142.33098631499999</v>
      </c>
      <c r="W181" s="506">
        <f t="shared" si="65"/>
        <v>1253.162064565</v>
      </c>
      <c r="X181" s="507">
        <f t="shared" si="66"/>
        <v>11615.074501186</v>
      </c>
      <c r="Y181" s="507">
        <f t="shared" si="67"/>
        <v>21260.838525360003</v>
      </c>
      <c r="Z181" s="508">
        <f t="shared" si="68"/>
        <v>0</v>
      </c>
      <c r="AA181" s="509">
        <f t="shared" si="69"/>
        <v>34367.568619730002</v>
      </c>
      <c r="AB181" s="509">
        <f t="shared" si="70"/>
        <v>6.6954156671985201</v>
      </c>
      <c r="AC181" s="454">
        <f t="shared" si="71"/>
        <v>115.6761675060946</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767.40165839999997</v>
      </c>
      <c r="V182" s="505">
        <f t="shared" si="64"/>
        <v>1389.28495608</v>
      </c>
      <c r="W182" s="506">
        <f t="shared" si="65"/>
        <v>13374.82049672</v>
      </c>
      <c r="X182" s="507">
        <f t="shared" si="66"/>
        <v>126943.67240073999</v>
      </c>
      <c r="Y182" s="507">
        <f t="shared" si="67"/>
        <v>113933.30074842001</v>
      </c>
      <c r="Z182" s="508">
        <f t="shared" si="68"/>
        <v>0</v>
      </c>
      <c r="AA182" s="509">
        <f t="shared" si="69"/>
        <v>256408.48026036</v>
      </c>
      <c r="AB182" s="509">
        <f t="shared" si="70"/>
        <v>49.952947644722386</v>
      </c>
      <c r="AC182" s="454">
        <f t="shared" si="71"/>
        <v>114.96427717676561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1089.3195201600001</v>
      </c>
      <c r="V183" s="505">
        <f t="shared" si="64"/>
        <v>2039.5321354800001</v>
      </c>
      <c r="W183" s="506">
        <f t="shared" si="65"/>
        <v>14558.346582880002</v>
      </c>
      <c r="X183" s="507">
        <f t="shared" si="66"/>
        <v>107669.85680898999</v>
      </c>
      <c r="Y183" s="507">
        <f t="shared" si="67"/>
        <v>106980.06504864</v>
      </c>
      <c r="Z183" s="508">
        <f t="shared" si="68"/>
        <v>0</v>
      </c>
      <c r="AA183" s="509">
        <f t="shared" si="69"/>
        <v>232337.12009614997</v>
      </c>
      <c r="AB183" s="509">
        <f t="shared" si="70"/>
        <v>45.263417123738549</v>
      </c>
      <c r="AC183" s="454">
        <f t="shared" si="71"/>
        <v>107.77717952129389</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642.04342991999999</v>
      </c>
      <c r="V184" s="505">
        <f t="shared" si="64"/>
        <v>908.59838328000001</v>
      </c>
      <c r="W184" s="506">
        <f t="shared" si="65"/>
        <v>8671.8632484200007</v>
      </c>
      <c r="X184" s="507">
        <f t="shared" si="66"/>
        <v>72751.950664250006</v>
      </c>
      <c r="Y184" s="507">
        <f t="shared" si="67"/>
        <v>64762.429762500004</v>
      </c>
      <c r="Z184" s="508">
        <f t="shared" si="68"/>
        <v>0</v>
      </c>
      <c r="AA184" s="509">
        <f t="shared" si="69"/>
        <v>147736.88548837003</v>
      </c>
      <c r="AB184" s="509">
        <f t="shared" si="70"/>
        <v>28.781781704338599</v>
      </c>
      <c r="AC184" s="454">
        <f t="shared" si="71"/>
        <v>114.77637433358001</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2.2256011679999999</v>
      </c>
      <c r="V186" s="475">
        <f t="shared" si="64"/>
        <v>1.460316564</v>
      </c>
      <c r="W186" s="460">
        <f t="shared" si="65"/>
        <v>6.9688936249999998</v>
      </c>
      <c r="X186" s="476">
        <f t="shared" si="66"/>
        <v>14.990644748999999</v>
      </c>
      <c r="Y186" s="476">
        <f t="shared" si="67"/>
        <v>11.126427966</v>
      </c>
      <c r="Z186" s="478">
        <f t="shared" si="68"/>
        <v>0</v>
      </c>
      <c r="AA186" s="465">
        <f t="shared" si="69"/>
        <v>36.771884071999999</v>
      </c>
      <c r="AB186" s="429">
        <f t="shared" si="70"/>
        <v>7.1638192230664326E-3</v>
      </c>
      <c r="AC186" s="454">
        <f t="shared" si="71"/>
        <v>54.469332167731586</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0.48826238399999999</v>
      </c>
      <c r="V187" s="475">
        <f t="shared" si="64"/>
        <v>0.70650707400000001</v>
      </c>
      <c r="W187" s="460">
        <f t="shared" si="65"/>
        <v>1.8915684840000002</v>
      </c>
      <c r="X187" s="476">
        <f t="shared" si="66"/>
        <v>8.482598007</v>
      </c>
      <c r="Y187" s="476">
        <f t="shared" si="67"/>
        <v>3.7429645499999999</v>
      </c>
      <c r="Z187" s="478">
        <f t="shared" si="68"/>
        <v>0</v>
      </c>
      <c r="AA187" s="465">
        <f t="shared" si="69"/>
        <v>15.311900499</v>
      </c>
      <c r="AB187" s="429">
        <f t="shared" si="70"/>
        <v>2.9830314628872005E-3</v>
      </c>
      <c r="AC187" s="454">
        <f t="shared" si="71"/>
        <v>65.641893657476757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7.7581385279999999</v>
      </c>
      <c r="V188" s="475">
        <f t="shared" si="64"/>
        <v>10.293344334</v>
      </c>
      <c r="W188" s="460">
        <f t="shared" si="65"/>
        <v>58.208259722999998</v>
      </c>
      <c r="X188" s="476">
        <f t="shared" si="66"/>
        <v>327.43954505700003</v>
      </c>
      <c r="Y188" s="476">
        <f t="shared" si="67"/>
        <v>215.076696078</v>
      </c>
      <c r="Z188" s="478">
        <f t="shared" si="68"/>
        <v>0</v>
      </c>
      <c r="AA188" s="465">
        <f t="shared" si="69"/>
        <v>618.77598372000011</v>
      </c>
      <c r="AB188" s="429">
        <f t="shared" si="70"/>
        <v>0.1205486038807715</v>
      </c>
      <c r="AC188" s="454">
        <f t="shared" si="71"/>
        <v>94.152780289420349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10.254963311999999</v>
      </c>
      <c r="V189" s="475">
        <f t="shared" si="64"/>
        <v>9.8505943829999989</v>
      </c>
      <c r="W189" s="460">
        <f t="shared" si="65"/>
        <v>48.364095755999998</v>
      </c>
      <c r="X189" s="476">
        <f t="shared" si="66"/>
        <v>127.83538602599999</v>
      </c>
      <c r="Y189" s="476">
        <f t="shared" si="67"/>
        <v>49.496019462</v>
      </c>
      <c r="Z189" s="478">
        <f t="shared" si="68"/>
        <v>0</v>
      </c>
      <c r="AA189" s="465">
        <f t="shared" si="69"/>
        <v>245.80105893899997</v>
      </c>
      <c r="AB189" s="429">
        <f t="shared" si="70"/>
        <v>4.7886432678550549E-2</v>
      </c>
      <c r="AC189" s="454">
        <f t="shared" si="71"/>
        <v>61.221941251375121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5.3930882879999995</v>
      </c>
      <c r="V191" s="459">
        <f t="shared" si="64"/>
        <v>6.7415569829999997</v>
      </c>
      <c r="W191" s="460">
        <f t="shared" si="65"/>
        <v>57.273094580999995</v>
      </c>
      <c r="X191" s="464">
        <f t="shared" si="66"/>
        <v>363.230870466</v>
      </c>
      <c r="Y191" s="464">
        <f t="shared" si="67"/>
        <v>319.21668532200005</v>
      </c>
      <c r="Z191" s="478">
        <f t="shared" si="68"/>
        <v>0</v>
      </c>
      <c r="AA191" s="461">
        <f t="shared" si="69"/>
        <v>751.85529564000012</v>
      </c>
      <c r="AB191" s="430">
        <f t="shared" si="70"/>
        <v>0.14647482868497957</v>
      </c>
      <c r="AC191" s="454">
        <f t="shared" si="71"/>
        <v>104.21890957826128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20.452617407999998</v>
      </c>
      <c r="V192" s="459">
        <f t="shared" si="64"/>
        <v>28.366759133999999</v>
      </c>
      <c r="W192" s="460">
        <f t="shared" si="65"/>
        <v>214.15751264599999</v>
      </c>
      <c r="X192" s="464">
        <f t="shared" si="66"/>
        <v>1331.7475265329999</v>
      </c>
      <c r="Y192" s="464">
        <f t="shared" si="67"/>
        <v>1030.3065413039999</v>
      </c>
      <c r="Z192" s="478">
        <f t="shared" si="68"/>
        <v>0</v>
      </c>
      <c r="AA192" s="461">
        <f t="shared" si="69"/>
        <v>2625.0309570249997</v>
      </c>
      <c r="AB192" s="430">
        <f t="shared" si="70"/>
        <v>0.51140287493181369</v>
      </c>
      <c r="AC192" s="454">
        <f t="shared" si="71"/>
        <v>103.19014444077857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16.248320975999999</v>
      </c>
      <c r="V193" s="459">
        <f t="shared" si="64"/>
        <v>20.005583346000002</v>
      </c>
      <c r="W193" s="460">
        <f t="shared" si="65"/>
        <v>114.18161579400001</v>
      </c>
      <c r="X193" s="464">
        <f t="shared" si="66"/>
        <v>621.53633458499996</v>
      </c>
      <c r="Y193" s="464">
        <f t="shared" si="67"/>
        <v>421.070893824</v>
      </c>
      <c r="Z193" s="478">
        <f t="shared" si="68"/>
        <v>0</v>
      </c>
      <c r="AA193" s="461">
        <f t="shared" si="69"/>
        <v>1193.042748525</v>
      </c>
      <c r="AB193" s="430">
        <f t="shared" si="70"/>
        <v>0.23242601763588544</v>
      </c>
      <c r="AC193" s="454">
        <f t="shared" si="71"/>
        <v>92.628740929048874</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5.905973328</v>
      </c>
      <c r="V194" s="459">
        <f t="shared" si="64"/>
        <v>7.886100536999999</v>
      </c>
      <c r="W194" s="460">
        <f t="shared" si="65"/>
        <v>51.387776541999997</v>
      </c>
      <c r="X194" s="464">
        <f t="shared" si="66"/>
        <v>282.485268416</v>
      </c>
      <c r="Y194" s="464">
        <f t="shared" si="67"/>
        <v>215.40587954999998</v>
      </c>
      <c r="Z194" s="478">
        <f t="shared" si="68"/>
        <v>0</v>
      </c>
      <c r="AA194" s="461">
        <f t="shared" si="69"/>
        <v>563.07099837299995</v>
      </c>
      <c r="AB194" s="430">
        <f t="shared" si="70"/>
        <v>0.10969627866218584</v>
      </c>
      <c r="AC194" s="454">
        <f t="shared" si="71"/>
        <v>97.128128629266513</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40.052922383999999</v>
      </c>
      <c r="V196" s="459">
        <f t="shared" si="64"/>
        <v>52.811200763999999</v>
      </c>
      <c r="W196" s="460">
        <f t="shared" si="65"/>
        <v>371.85037940000001</v>
      </c>
      <c r="X196" s="464">
        <f t="shared" si="66"/>
        <v>2164.4929631919999</v>
      </c>
      <c r="Y196" s="464">
        <f t="shared" si="67"/>
        <v>1636.1314343700001</v>
      </c>
      <c r="Z196" s="478">
        <f t="shared" si="68"/>
        <v>0</v>
      </c>
      <c r="AA196" s="461">
        <f t="shared" si="69"/>
        <v>4265.3389001100004</v>
      </c>
      <c r="AB196" s="430">
        <f t="shared" si="70"/>
        <v>0.83096413405610758</v>
      </c>
      <c r="AC196" s="454">
        <f t="shared" si="71"/>
        <v>99.704873778639794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23.723799935999999</v>
      </c>
      <c r="V198" s="475">
        <f t="shared" si="64"/>
        <v>34.142319792000002</v>
      </c>
      <c r="W198" s="460">
        <f t="shared" si="65"/>
        <v>263.42488565399998</v>
      </c>
      <c r="X198" s="476">
        <f t="shared" si="66"/>
        <v>1743.2686330850001</v>
      </c>
      <c r="Y198" s="476">
        <f t="shared" si="67"/>
        <v>1411.128078744</v>
      </c>
      <c r="Z198" s="478">
        <f t="shared" si="68"/>
        <v>0</v>
      </c>
      <c r="AA198" s="465">
        <f t="shared" si="69"/>
        <v>3475.6877172110003</v>
      </c>
      <c r="AB198" s="429">
        <f t="shared" si="70"/>
        <v>0.67712599205357493</v>
      </c>
      <c r="AC198" s="454">
        <f t="shared" si="71"/>
        <v>105.65072520022996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9.8735957760000002</v>
      </c>
      <c r="V199" s="475">
        <f t="shared" si="64"/>
        <v>15.850179890999998</v>
      </c>
      <c r="W199" s="460">
        <f t="shared" si="65"/>
        <v>125.29435449</v>
      </c>
      <c r="X199" s="476">
        <f t="shared" si="66"/>
        <v>824.65143333499998</v>
      </c>
      <c r="Y199" s="476">
        <f t="shared" si="67"/>
        <v>743.19045179400007</v>
      </c>
      <c r="Z199" s="478">
        <f t="shared" si="68"/>
        <v>0</v>
      </c>
      <c r="AA199" s="465">
        <f t="shared" si="69"/>
        <v>1718.8600152859999</v>
      </c>
      <c r="AB199" s="429">
        <f t="shared" si="70"/>
        <v>0.33486460457549189</v>
      </c>
      <c r="AC199" s="454">
        <f t="shared" si="71"/>
        <v>106.73377062372774</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4.5387668639999994</v>
      </c>
      <c r="V200" s="475">
        <f t="shared" si="64"/>
        <v>8.1260687970000003</v>
      </c>
      <c r="W200" s="460">
        <f t="shared" si="65"/>
        <v>75.305601983999992</v>
      </c>
      <c r="X200" s="476">
        <f t="shared" si="66"/>
        <v>598.72653595999998</v>
      </c>
      <c r="Y200" s="476">
        <f t="shared" si="67"/>
        <v>601.69343911199996</v>
      </c>
      <c r="Z200" s="478">
        <f t="shared" si="68"/>
        <v>0</v>
      </c>
      <c r="AA200" s="465">
        <f t="shared" si="69"/>
        <v>1288.3904127169999</v>
      </c>
      <c r="AB200" s="429">
        <f t="shared" si="70"/>
        <v>0.25100144412955383</v>
      </c>
      <c r="AC200" s="454">
        <f t="shared" si="71"/>
        <v>113.32031039547057</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7.2798127200000007</v>
      </c>
      <c r="V201" s="475">
        <f t="shared" ref="V201:V264" si="87">IFERROR(V$5*I201,"")</f>
        <v>11.098004841</v>
      </c>
      <c r="W201" s="460">
        <f t="shared" ref="W201:W264" si="88">IFERROR(W$5*K201,"")</f>
        <v>101.54904528599999</v>
      </c>
      <c r="X201" s="476">
        <f t="shared" ref="X201:X264" si="89">IFERROR(X$5*M201,"")</f>
        <v>796.84311055899991</v>
      </c>
      <c r="Y201" s="476">
        <f t="shared" ref="Y201:Y264" si="90">IFERROR(Y$5*O201,"")</f>
        <v>755.71156216200006</v>
      </c>
      <c r="Z201" s="478">
        <f t="shared" ref="Z201:Z264" si="91">IFERROR(Z$5*Q201,"")</f>
        <v>0</v>
      </c>
      <c r="AA201" s="465">
        <f t="shared" ref="AA201:AA264" si="92">IFERROR(SUM(U201:Z201),"")</f>
        <v>1672.481535568</v>
      </c>
      <c r="AB201" s="429">
        <f t="shared" ref="AB201:AB264" si="93">IF(OR(AA201="", AA201=0), "", AA201/$AA$5)</f>
        <v>0.32582924908786287</v>
      </c>
      <c r="AC201" s="454">
        <f t="shared" ref="AC201:AC264" si="94">IF(OR(AB201="", AB201=0), "", IF(AN201&gt;0, AB201/AN201*100, ""))</f>
        <v>112.25045084765581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7.3567235520000001</v>
      </c>
      <c r="V202" s="475">
        <f t="shared" si="87"/>
        <v>9.5043025980000007</v>
      </c>
      <c r="W202" s="460">
        <f t="shared" si="88"/>
        <v>60.192938923</v>
      </c>
      <c r="X202" s="476">
        <f t="shared" si="89"/>
        <v>318.94879138800002</v>
      </c>
      <c r="Y202" s="476">
        <f t="shared" si="90"/>
        <v>209.87060759400001</v>
      </c>
      <c r="Z202" s="478">
        <f t="shared" si="91"/>
        <v>0</v>
      </c>
      <c r="AA202" s="465">
        <f t="shared" si="92"/>
        <v>605.87336405500002</v>
      </c>
      <c r="AB202" s="429">
        <f t="shared" si="93"/>
        <v>0.118034943318722</v>
      </c>
      <c r="AC202" s="454">
        <f t="shared" si="94"/>
        <v>93.92051582566188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12.475216079999999</v>
      </c>
      <c r="V203" s="475">
        <f t="shared" si="87"/>
        <v>19.32354711</v>
      </c>
      <c r="W203" s="460">
        <f t="shared" si="88"/>
        <v>167.00069712500002</v>
      </c>
      <c r="X203" s="476">
        <f t="shared" si="89"/>
        <v>1262.549481606</v>
      </c>
      <c r="Y203" s="476">
        <f t="shared" si="90"/>
        <v>1109.3950709400001</v>
      </c>
      <c r="Z203" s="478">
        <f t="shared" si="91"/>
        <v>0</v>
      </c>
      <c r="AA203" s="465">
        <f t="shared" si="92"/>
        <v>2570.7440128610001</v>
      </c>
      <c r="AB203" s="429">
        <f t="shared" si="93"/>
        <v>0.50082680944106761</v>
      </c>
      <c r="AC203" s="454">
        <f t="shared" si="94"/>
        <v>111.16196139927217</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46.929770640000001</v>
      </c>
      <c r="V205" s="475">
        <f t="shared" si="87"/>
        <v>61.705802906999999</v>
      </c>
      <c r="W205" s="460">
        <f t="shared" si="88"/>
        <v>430.17665097299999</v>
      </c>
      <c r="X205" s="476">
        <f t="shared" si="89"/>
        <v>2555.2257915119999</v>
      </c>
      <c r="Y205" s="476">
        <f t="shared" si="90"/>
        <v>1952.6006733900001</v>
      </c>
      <c r="Z205" s="478">
        <f t="shared" si="91"/>
        <v>0</v>
      </c>
      <c r="AA205" s="465">
        <f t="shared" si="92"/>
        <v>5046.6386894220004</v>
      </c>
      <c r="AB205" s="429">
        <f t="shared" si="93"/>
        <v>0.98317527555464646</v>
      </c>
      <c r="AC205" s="454">
        <f t="shared" si="94"/>
        <v>100.08464882432338</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42.549509088000001</v>
      </c>
      <c r="V206" s="450">
        <f t="shared" si="87"/>
        <v>58.035674970000002</v>
      </c>
      <c r="W206" s="451">
        <f t="shared" si="88"/>
        <v>411.70964845399999</v>
      </c>
      <c r="X206" s="456">
        <f t="shared" si="89"/>
        <v>2484.3688906520001</v>
      </c>
      <c r="Y206" s="456">
        <f t="shared" si="90"/>
        <v>1928.0630654640001</v>
      </c>
      <c r="Z206" s="487">
        <f t="shared" si="91"/>
        <v>0</v>
      </c>
      <c r="AA206" s="457">
        <f t="shared" si="92"/>
        <v>4924.7267886280006</v>
      </c>
      <c r="AB206" s="522">
        <f t="shared" si="93"/>
        <v>0.95942466172374841</v>
      </c>
      <c r="AC206" s="523">
        <f t="shared" si="94"/>
        <v>101.23377548745376</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31.166686847999998</v>
      </c>
      <c r="V207" s="459">
        <f t="shared" si="87"/>
        <v>44.445093525000004</v>
      </c>
      <c r="W207" s="460">
        <f t="shared" si="88"/>
        <v>321.01784413299998</v>
      </c>
      <c r="X207" s="464">
        <f t="shared" si="89"/>
        <v>1927.1918971499999</v>
      </c>
      <c r="Y207" s="464">
        <f t="shared" si="90"/>
        <v>1538.838650808</v>
      </c>
      <c r="Z207" s="478">
        <f t="shared" si="91"/>
        <v>0</v>
      </c>
      <c r="AA207" s="465">
        <f t="shared" si="92"/>
        <v>3862.6601724639995</v>
      </c>
      <c r="AB207" s="429">
        <f t="shared" si="93"/>
        <v>0.75251513198207665</v>
      </c>
      <c r="AC207" s="524">
        <f t="shared" si="94"/>
        <v>101.82476532622012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1.7778680639999997</v>
      </c>
      <c r="V208" s="459">
        <f t="shared" si="87"/>
        <v>2.7988199819999999</v>
      </c>
      <c r="W208" s="460">
        <f t="shared" si="88"/>
        <v>22.268056486999999</v>
      </c>
      <c r="X208" s="464">
        <f t="shared" si="89"/>
        <v>155.29359231399999</v>
      </c>
      <c r="Y208" s="464">
        <f t="shared" si="90"/>
        <v>146.494156092</v>
      </c>
      <c r="Z208" s="478">
        <f t="shared" si="91"/>
        <v>0</v>
      </c>
      <c r="AA208" s="465">
        <f t="shared" si="92"/>
        <v>328.63249293900003</v>
      </c>
      <c r="AB208" s="429">
        <f t="shared" si="93"/>
        <v>6.4023474174751613E-2</v>
      </c>
      <c r="AC208" s="524">
        <f t="shared" si="94"/>
        <v>106.82331928369737</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18.247551120000001</v>
      </c>
      <c r="V209" s="459">
        <f t="shared" si="87"/>
        <v>26.628978410999999</v>
      </c>
      <c r="W209" s="460">
        <f t="shared" si="88"/>
        <v>199.046170636</v>
      </c>
      <c r="X209" s="464">
        <f t="shared" si="89"/>
        <v>1227.173471199</v>
      </c>
      <c r="Y209" s="464">
        <f t="shared" si="90"/>
        <v>973.52818157399997</v>
      </c>
      <c r="Z209" s="478">
        <f t="shared" si="91"/>
        <v>0</v>
      </c>
      <c r="AA209" s="465">
        <f t="shared" si="92"/>
        <v>2444.6243529399999</v>
      </c>
      <c r="AB209" s="429">
        <f t="shared" si="93"/>
        <v>0.47625644904344433</v>
      </c>
      <c r="AC209" s="524">
        <f t="shared" si="94"/>
        <v>103.08273820339939</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8.4354698880000001</v>
      </c>
      <c r="V210" s="459">
        <f t="shared" si="87"/>
        <v>13.667947271999999</v>
      </c>
      <c r="W210" s="460">
        <f t="shared" si="88"/>
        <v>105.13939183800001</v>
      </c>
      <c r="X210" s="464">
        <f t="shared" si="89"/>
        <v>684.48729576099993</v>
      </c>
      <c r="Y210" s="464">
        <f t="shared" si="90"/>
        <v>531.35993229600001</v>
      </c>
      <c r="Z210" s="478">
        <f t="shared" si="91"/>
        <v>0</v>
      </c>
      <c r="AA210" s="465">
        <f t="shared" si="92"/>
        <v>1343.0900370549998</v>
      </c>
      <c r="AB210" s="429">
        <f t="shared" si="93"/>
        <v>0.26165790708260273</v>
      </c>
      <c r="AC210" s="524">
        <f t="shared" si="94"/>
        <v>105.39938508089341</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0.53827051199999998</v>
      </c>
      <c r="V211" s="468">
        <f t="shared" si="87"/>
        <v>0.56184326099999993</v>
      </c>
      <c r="W211" s="469">
        <f t="shared" si="88"/>
        <v>6.5756482499999995</v>
      </c>
      <c r="X211" s="473">
        <f t="shared" si="89"/>
        <v>37.840883814000001</v>
      </c>
      <c r="Y211" s="473">
        <f t="shared" si="90"/>
        <v>22.702273829999999</v>
      </c>
      <c r="Z211" s="488">
        <f t="shared" si="91"/>
        <v>0</v>
      </c>
      <c r="AA211" s="489">
        <f t="shared" si="92"/>
        <v>68.218919666999994</v>
      </c>
      <c r="AB211" s="525">
        <f t="shared" si="93"/>
        <v>1.3290262939216832E-2</v>
      </c>
      <c r="AC211" s="526">
        <f t="shared" si="94"/>
        <v>105.38945596518879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5.1296361600000004</v>
      </c>
      <c r="V212" s="475">
        <f t="shared" si="87"/>
        <v>7.54179741</v>
      </c>
      <c r="W212" s="460">
        <f t="shared" si="88"/>
        <v>66.207973419999988</v>
      </c>
      <c r="X212" s="476">
        <f t="shared" si="89"/>
        <v>468.62245684399994</v>
      </c>
      <c r="Y212" s="476">
        <f t="shared" si="90"/>
        <v>462.96706325399998</v>
      </c>
      <c r="Z212" s="478">
        <f t="shared" si="91"/>
        <v>0</v>
      </c>
      <c r="AA212" s="465">
        <f t="shared" si="92"/>
        <v>1010.4689270879999</v>
      </c>
      <c r="AB212" s="429">
        <f t="shared" si="93"/>
        <v>0.19685737913267093</v>
      </c>
      <c r="AC212" s="454">
        <f t="shared" si="94"/>
        <v>109.03843809074461</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0.65064859200000003</v>
      </c>
      <c r="V213" s="475">
        <f t="shared" si="87"/>
        <v>0.57504270599999996</v>
      </c>
      <c r="W213" s="460">
        <f t="shared" si="88"/>
        <v>6.2197899730000001</v>
      </c>
      <c r="X213" s="476">
        <f t="shared" si="89"/>
        <v>44.186461868000002</v>
      </c>
      <c r="Y213" s="476">
        <f t="shared" si="90"/>
        <v>41.634446406000002</v>
      </c>
      <c r="Z213" s="478">
        <f t="shared" si="91"/>
        <v>0</v>
      </c>
      <c r="AA213" s="465">
        <f t="shared" si="92"/>
        <v>93.26638954500001</v>
      </c>
      <c r="AB213" s="429">
        <f t="shared" si="93"/>
        <v>1.8169957051431915E-2</v>
      </c>
      <c r="AC213" s="454">
        <f t="shared" si="94"/>
        <v>107.85665769036036</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2.9184802080000001</v>
      </c>
      <c r="V214" s="475">
        <f t="shared" si="87"/>
        <v>4.7113851330000003</v>
      </c>
      <c r="W214" s="460">
        <f t="shared" si="88"/>
        <v>43.542215468999999</v>
      </c>
      <c r="X214" s="476">
        <f t="shared" si="89"/>
        <v>340.04970333</v>
      </c>
      <c r="Y214" s="476">
        <f t="shared" si="90"/>
        <v>350.29044167999996</v>
      </c>
      <c r="Z214" s="478">
        <f t="shared" si="91"/>
        <v>0</v>
      </c>
      <c r="AA214" s="465">
        <f t="shared" si="92"/>
        <v>741.51222581999991</v>
      </c>
      <c r="AB214" s="429">
        <f t="shared" si="93"/>
        <v>0.14445981410870834</v>
      </c>
      <c r="AC214" s="454">
        <f t="shared" si="94"/>
        <v>112.36421542917476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1.4080273920000002</v>
      </c>
      <c r="V215" s="475">
        <f t="shared" si="87"/>
        <v>1.7467113510000001</v>
      </c>
      <c r="W215" s="460">
        <f t="shared" si="88"/>
        <v>14.549914999999999</v>
      </c>
      <c r="X215" s="476">
        <f t="shared" si="89"/>
        <v>92.771052897000004</v>
      </c>
      <c r="Y215" s="476">
        <f t="shared" si="90"/>
        <v>84.918889415999999</v>
      </c>
      <c r="Z215" s="478">
        <f t="shared" si="91"/>
        <v>0</v>
      </c>
      <c r="AA215" s="465">
        <f t="shared" si="92"/>
        <v>195.39459605600001</v>
      </c>
      <c r="AB215" s="429">
        <f t="shared" si="93"/>
        <v>3.8066354189752585E-2</v>
      </c>
      <c r="AC215" s="454">
        <f t="shared" si="94"/>
        <v>102.66364250640139</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4.7353163040000004</v>
      </c>
      <c r="V216" s="475">
        <f t="shared" si="87"/>
        <v>6.9105515849999994</v>
      </c>
      <c r="W216" s="460">
        <f t="shared" si="88"/>
        <v>70.241236078</v>
      </c>
      <c r="X216" s="476">
        <f t="shared" si="89"/>
        <v>632.56818773199996</v>
      </c>
      <c r="Y216" s="476">
        <f t="shared" si="90"/>
        <v>571.67176426799995</v>
      </c>
      <c r="Z216" s="478">
        <f t="shared" si="91"/>
        <v>0</v>
      </c>
      <c r="AA216" s="465">
        <f t="shared" si="92"/>
        <v>1286.1270559669999</v>
      </c>
      <c r="AB216" s="429">
        <f t="shared" si="93"/>
        <v>0.25056050184434053</v>
      </c>
      <c r="AC216" s="454">
        <f t="shared" si="94"/>
        <v>116.66128625824383</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25.533218159999997</v>
      </c>
      <c r="V217" s="475">
        <f t="shared" si="87"/>
        <v>36.981805013999995</v>
      </c>
      <c r="W217" s="460">
        <f t="shared" si="88"/>
        <v>283.12469051900001</v>
      </c>
      <c r="X217" s="476">
        <f t="shared" si="89"/>
        <v>1818.113405758</v>
      </c>
      <c r="Y217" s="476">
        <f t="shared" si="90"/>
        <v>1450.9929931920001</v>
      </c>
      <c r="Z217" s="478">
        <f t="shared" si="91"/>
        <v>0</v>
      </c>
      <c r="AA217" s="465">
        <f t="shared" si="92"/>
        <v>3614.7461126430003</v>
      </c>
      <c r="AB217" s="429">
        <f t="shared" si="93"/>
        <v>0.70421704902454707</v>
      </c>
      <c r="AC217" s="454">
        <f t="shared" si="94"/>
        <v>104.53810959297807</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7.3004027520000001</v>
      </c>
      <c r="V218" s="475">
        <f t="shared" si="87"/>
        <v>9.1101579660000009</v>
      </c>
      <c r="W218" s="460">
        <f t="shared" si="88"/>
        <v>55.277180548000004</v>
      </c>
      <c r="X218" s="476">
        <f t="shared" si="89"/>
        <v>292.81364243600001</v>
      </c>
      <c r="Y218" s="476">
        <f t="shared" si="90"/>
        <v>200.264736696</v>
      </c>
      <c r="Z218" s="478">
        <f t="shared" si="91"/>
        <v>0</v>
      </c>
      <c r="AA218" s="465">
        <f t="shared" si="92"/>
        <v>564.766120398</v>
      </c>
      <c r="AB218" s="429">
        <f t="shared" si="93"/>
        <v>0.11002651868264172</v>
      </c>
      <c r="AC218" s="454">
        <f t="shared" si="94"/>
        <v>93.287279547474185</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4.8770431199999997</v>
      </c>
      <c r="V219" s="475">
        <f t="shared" si="87"/>
        <v>6.7501533330000001</v>
      </c>
      <c r="W219" s="460">
        <f t="shared" si="88"/>
        <v>45.583113408000003</v>
      </c>
      <c r="X219" s="476">
        <f t="shared" si="89"/>
        <v>260.50183223699997</v>
      </c>
      <c r="Y219" s="476">
        <f t="shared" si="90"/>
        <v>189.345261846</v>
      </c>
      <c r="Z219" s="478">
        <f t="shared" si="91"/>
        <v>0</v>
      </c>
      <c r="AA219" s="465">
        <f t="shared" si="92"/>
        <v>507.05740394399993</v>
      </c>
      <c r="AB219" s="429">
        <f t="shared" si="93"/>
        <v>9.8783830887200455E-2</v>
      </c>
      <c r="AC219" s="454">
        <f t="shared" si="94"/>
        <v>98.681723735997778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4.8797440320000005</v>
      </c>
      <c r="V220" s="475">
        <f t="shared" si="87"/>
        <v>7.9285331159999997</v>
      </c>
      <c r="W220" s="460">
        <f t="shared" si="88"/>
        <v>63.015091914999999</v>
      </c>
      <c r="X220" s="476">
        <f t="shared" si="89"/>
        <v>390.25555835599999</v>
      </c>
      <c r="Y220" s="476">
        <f t="shared" si="90"/>
        <v>275.26984180200003</v>
      </c>
      <c r="Z220" s="478">
        <f t="shared" si="91"/>
        <v>0</v>
      </c>
      <c r="AA220" s="465">
        <f t="shared" si="92"/>
        <v>741.34876922100011</v>
      </c>
      <c r="AB220" s="429">
        <f t="shared" si="93"/>
        <v>0.14442796984628875</v>
      </c>
      <c r="AC220" s="454">
        <f t="shared" si="94"/>
        <v>104.8015099974138</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8.4760283039999997</v>
      </c>
      <c r="V221" s="475">
        <f t="shared" si="87"/>
        <v>13.192960662000001</v>
      </c>
      <c r="W221" s="460">
        <f t="shared" si="88"/>
        <v>119.24930464800001</v>
      </c>
      <c r="X221" s="476">
        <f t="shared" si="89"/>
        <v>874.54237272900002</v>
      </c>
      <c r="Y221" s="476">
        <f t="shared" si="90"/>
        <v>786.113150862</v>
      </c>
      <c r="Z221" s="478">
        <f t="shared" si="91"/>
        <v>0</v>
      </c>
      <c r="AA221" s="465">
        <f t="shared" si="92"/>
        <v>1801.5738172050001</v>
      </c>
      <c r="AB221" s="429">
        <f t="shared" si="93"/>
        <v>0.35097872924313267</v>
      </c>
      <c r="AC221" s="454">
        <f t="shared" si="94"/>
        <v>110.44427926881271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8.7953557920000005</v>
      </c>
      <c r="V222" s="475">
        <f t="shared" si="87"/>
        <v>13.08597381</v>
      </c>
      <c r="W222" s="460">
        <f t="shared" si="88"/>
        <v>111.68495788199999</v>
      </c>
      <c r="X222" s="476">
        <f t="shared" si="89"/>
        <v>769.54016073399998</v>
      </c>
      <c r="Y222" s="476">
        <f t="shared" si="90"/>
        <v>719.15066654399993</v>
      </c>
      <c r="Z222" s="478">
        <f t="shared" si="91"/>
        <v>0</v>
      </c>
      <c r="AA222" s="465">
        <f t="shared" si="92"/>
        <v>1622.2571147619999</v>
      </c>
      <c r="AB222" s="429">
        <f t="shared" si="93"/>
        <v>0.31604463564426261</v>
      </c>
      <c r="AC222" s="454">
        <f t="shared" si="94"/>
        <v>107.83373009915832</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2.87402976</v>
      </c>
      <c r="V223" s="475">
        <f t="shared" si="87"/>
        <v>3.6287714609999999</v>
      </c>
      <c r="W223" s="460">
        <f t="shared" si="88"/>
        <v>34.439367376999996</v>
      </c>
      <c r="X223" s="476">
        <f t="shared" si="89"/>
        <v>269.65591308199998</v>
      </c>
      <c r="Y223" s="476">
        <f t="shared" si="90"/>
        <v>316.50077074200004</v>
      </c>
      <c r="Z223" s="478">
        <f t="shared" si="91"/>
        <v>0</v>
      </c>
      <c r="AA223" s="465">
        <f t="shared" si="92"/>
        <v>627.09885242199994</v>
      </c>
      <c r="AB223" s="429">
        <f t="shared" si="93"/>
        <v>0.12217004722813168</v>
      </c>
      <c r="AC223" s="454">
        <f t="shared" si="94"/>
        <v>110.39378835534997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10.240400448000001</v>
      </c>
      <c r="V225" s="475">
        <f t="shared" si="87"/>
        <v>14.002346736000002</v>
      </c>
      <c r="W225" s="460">
        <f t="shared" si="88"/>
        <v>91.89760050400001</v>
      </c>
      <c r="X225" s="476">
        <f t="shared" si="89"/>
        <v>539.99742417100003</v>
      </c>
      <c r="Y225" s="476">
        <f t="shared" si="90"/>
        <v>381.69944874000004</v>
      </c>
      <c r="Z225" s="478">
        <f t="shared" si="91"/>
        <v>0</v>
      </c>
      <c r="AA225" s="465">
        <f t="shared" si="92"/>
        <v>1037.8372205990001</v>
      </c>
      <c r="AB225" s="429">
        <f t="shared" si="93"/>
        <v>0.20218921110442239</v>
      </c>
      <c r="AC225" s="454">
        <f t="shared" si="94"/>
        <v>98.502786814900517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4.4940131039999995</v>
      </c>
      <c r="V226" s="475">
        <f t="shared" si="87"/>
        <v>6.3657108900000008</v>
      </c>
      <c r="W226" s="460">
        <f t="shared" si="88"/>
        <v>41.349901837000004</v>
      </c>
      <c r="X226" s="476">
        <f t="shared" si="89"/>
        <v>245.27537761899998</v>
      </c>
      <c r="Y226" s="476">
        <f t="shared" si="90"/>
        <v>162.79653300599998</v>
      </c>
      <c r="Z226" s="478">
        <f t="shared" si="91"/>
        <v>0</v>
      </c>
      <c r="AA226" s="465">
        <f t="shared" si="92"/>
        <v>460.28153645599991</v>
      </c>
      <c r="AB226" s="429">
        <f t="shared" si="93"/>
        <v>8.9671057170465598E-2</v>
      </c>
      <c r="AC226" s="454">
        <f t="shared" si="94"/>
        <v>98.871608230359769</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4.1591013120000007</v>
      </c>
      <c r="V227" s="475">
        <f t="shared" si="87"/>
        <v>5.410201356</v>
      </c>
      <c r="W227" s="460">
        <f t="shared" si="88"/>
        <v>35.505555607000005</v>
      </c>
      <c r="X227" s="476">
        <f t="shared" si="89"/>
        <v>189.45015451999998</v>
      </c>
      <c r="Y227" s="476">
        <f t="shared" si="90"/>
        <v>124.795805262</v>
      </c>
      <c r="Z227" s="478">
        <f t="shared" si="91"/>
        <v>0</v>
      </c>
      <c r="AA227" s="465">
        <f t="shared" si="92"/>
        <v>359.320818057</v>
      </c>
      <c r="AB227" s="429">
        <f t="shared" si="93"/>
        <v>7.0002107550555234E-2</v>
      </c>
      <c r="AC227" s="454">
        <f t="shared" si="94"/>
        <v>94.2447336308378</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0.63269558400000003</v>
      </c>
      <c r="V228" s="475">
        <f t="shared" si="87"/>
        <v>1.0580180309999998</v>
      </c>
      <c r="W228" s="460">
        <f t="shared" si="88"/>
        <v>8.5806894650000007</v>
      </c>
      <c r="X228" s="476">
        <f t="shared" si="89"/>
        <v>62.284138345000002</v>
      </c>
      <c r="Y228" s="476">
        <f t="shared" si="90"/>
        <v>45.77027949</v>
      </c>
      <c r="Z228" s="478">
        <f t="shared" si="91"/>
        <v>0</v>
      </c>
      <c r="AA228" s="465">
        <f t="shared" si="92"/>
        <v>118.32582091500001</v>
      </c>
      <c r="AB228" s="429">
        <f t="shared" si="93"/>
        <v>2.3051981475745179E-2</v>
      </c>
      <c r="AC228" s="454">
        <f t="shared" si="94"/>
        <v>109.79155155893756</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18.158818944</v>
      </c>
      <c r="V230" s="459">
        <f t="shared" si="87"/>
        <v>25.115690439000002</v>
      </c>
      <c r="W230" s="460">
        <f t="shared" si="88"/>
        <v>174.51110629199999</v>
      </c>
      <c r="X230" s="464">
        <f t="shared" si="89"/>
        <v>990.95102654300001</v>
      </c>
      <c r="Y230" s="464">
        <f t="shared" si="90"/>
        <v>773.2632006</v>
      </c>
      <c r="Z230" s="478">
        <f t="shared" si="91"/>
        <v>0</v>
      </c>
      <c r="AA230" s="461">
        <f t="shared" si="92"/>
        <v>1981.9998428180002</v>
      </c>
      <c r="AB230" s="430">
        <f t="shared" si="93"/>
        <v>0.38612893879173976</v>
      </c>
      <c r="AC230" s="454">
        <f t="shared" si="94"/>
        <v>99.025650500867414</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12.899388432</v>
      </c>
      <c r="V231" s="459">
        <f t="shared" si="87"/>
        <v>17.661215061</v>
      </c>
      <c r="W231" s="460">
        <f t="shared" si="88"/>
        <v>125.60934933400002</v>
      </c>
      <c r="X231" s="464">
        <f t="shared" si="89"/>
        <v>703.12083665699993</v>
      </c>
      <c r="Y231" s="464">
        <f t="shared" si="90"/>
        <v>552.17222326799993</v>
      </c>
      <c r="Z231" s="478">
        <f t="shared" si="91"/>
        <v>0</v>
      </c>
      <c r="AA231" s="461">
        <f t="shared" si="92"/>
        <v>1411.4630127519999</v>
      </c>
      <c r="AB231" s="430">
        <f t="shared" si="93"/>
        <v>0.27497818288564191</v>
      </c>
      <c r="AC231" s="454">
        <f t="shared" si="94"/>
        <v>98.839656310788655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19.254395471999999</v>
      </c>
      <c r="V232" s="459">
        <f t="shared" si="87"/>
        <v>29.176767018000003</v>
      </c>
      <c r="W232" s="460">
        <f t="shared" si="88"/>
        <v>214.92020525000001</v>
      </c>
      <c r="X232" s="464">
        <f t="shared" si="89"/>
        <v>1209.8356669509999</v>
      </c>
      <c r="Y232" s="464">
        <f t="shared" si="90"/>
        <v>935.16989240399994</v>
      </c>
      <c r="Z232" s="478">
        <f t="shared" si="91"/>
        <v>0</v>
      </c>
      <c r="AA232" s="461">
        <f t="shared" si="92"/>
        <v>2408.3569270950002</v>
      </c>
      <c r="AB232" s="430">
        <f t="shared" si="93"/>
        <v>0.46919090728521334</v>
      </c>
      <c r="AC232" s="454">
        <f t="shared" si="94"/>
        <v>100.93258575757049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15.37339104</v>
      </c>
      <c r="V233" s="459">
        <f t="shared" si="87"/>
        <v>23.761125738</v>
      </c>
      <c r="W233" s="460">
        <f t="shared" si="88"/>
        <v>173.55924862399999</v>
      </c>
      <c r="X233" s="464">
        <f t="shared" si="89"/>
        <v>968.37023360499995</v>
      </c>
      <c r="Y233" s="464">
        <f t="shared" si="90"/>
        <v>727.73855554799991</v>
      </c>
      <c r="Z233" s="478">
        <f t="shared" si="91"/>
        <v>0</v>
      </c>
      <c r="AA233" s="461">
        <f t="shared" si="92"/>
        <v>1908.8025545549999</v>
      </c>
      <c r="AB233" s="430">
        <f t="shared" si="93"/>
        <v>0.3718688008094681</v>
      </c>
      <c r="AC233" s="454">
        <f t="shared" si="94"/>
        <v>100.7132617872613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3.8810043839999997</v>
      </c>
      <c r="V234" s="459">
        <f t="shared" si="87"/>
        <v>5.41564128</v>
      </c>
      <c r="W234" s="460">
        <f t="shared" si="88"/>
        <v>41.360956625999997</v>
      </c>
      <c r="X234" s="464">
        <f t="shared" si="89"/>
        <v>241.465433346</v>
      </c>
      <c r="Y234" s="464">
        <f t="shared" si="90"/>
        <v>207.431336856</v>
      </c>
      <c r="Z234" s="478">
        <f t="shared" si="91"/>
        <v>0</v>
      </c>
      <c r="AA234" s="461">
        <f t="shared" si="92"/>
        <v>499.55437249199997</v>
      </c>
      <c r="AB234" s="430">
        <f t="shared" si="93"/>
        <v>9.7322106466393915E-2</v>
      </c>
      <c r="AC234" s="454">
        <f t="shared" si="94"/>
        <v>101.77949725142241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4.2080354399999997</v>
      </c>
      <c r="V235" s="459">
        <f t="shared" si="87"/>
        <v>6.3194087249999997</v>
      </c>
      <c r="W235" s="460">
        <f t="shared" si="88"/>
        <v>54.7145413</v>
      </c>
      <c r="X235" s="464">
        <f t="shared" si="89"/>
        <v>373.79469309399997</v>
      </c>
      <c r="Y235" s="464">
        <f t="shared" si="90"/>
        <v>333.06842164799997</v>
      </c>
      <c r="Z235" s="478">
        <f t="shared" si="91"/>
        <v>0</v>
      </c>
      <c r="AA235" s="461">
        <f t="shared" si="92"/>
        <v>772.10510020699985</v>
      </c>
      <c r="AB235" s="430">
        <f t="shared" si="93"/>
        <v>0.15041985197876481</v>
      </c>
      <c r="AC235" s="454">
        <f t="shared" si="94"/>
        <v>108.96718641378715</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4.5278538719999997</v>
      </c>
      <c r="V236" s="475">
        <f t="shared" si="87"/>
        <v>5.3367896610000001</v>
      </c>
      <c r="W236" s="460">
        <f t="shared" si="88"/>
        <v>51.130241079999998</v>
      </c>
      <c r="X236" s="476">
        <f t="shared" si="89"/>
        <v>311.50565823299996</v>
      </c>
      <c r="Y236" s="476">
        <f t="shared" si="90"/>
        <v>272.59150035600004</v>
      </c>
      <c r="Z236" s="478">
        <f t="shared" si="91"/>
        <v>0</v>
      </c>
      <c r="AA236" s="465">
        <f t="shared" si="92"/>
        <v>645.09204320200001</v>
      </c>
      <c r="AB236" s="429">
        <f t="shared" si="93"/>
        <v>0.12567544188622637</v>
      </c>
      <c r="AC236" s="454">
        <f t="shared" si="94"/>
        <v>103.75956192883673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2.2424324640000002</v>
      </c>
      <c r="V237" s="475">
        <f t="shared" si="87"/>
        <v>2.4288737759999997</v>
      </c>
      <c r="W237" s="460">
        <f t="shared" si="88"/>
        <v>23.350384875</v>
      </c>
      <c r="X237" s="476">
        <f t="shared" si="89"/>
        <v>141.19624725599999</v>
      </c>
      <c r="Y237" s="476">
        <f t="shared" si="90"/>
        <v>121.101879024</v>
      </c>
      <c r="Z237" s="478">
        <f t="shared" si="91"/>
        <v>0</v>
      </c>
      <c r="AA237" s="465">
        <f t="shared" si="92"/>
        <v>290.31981739499997</v>
      </c>
      <c r="AB237" s="429">
        <f t="shared" si="93"/>
        <v>5.6559481277030969E-2</v>
      </c>
      <c r="AC237" s="454">
        <f t="shared" si="94"/>
        <v>103.58415780718973</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2.0095293600000002</v>
      </c>
      <c r="V238" s="475">
        <f t="shared" si="87"/>
        <v>2.3856535079999999</v>
      </c>
      <c r="W238" s="460">
        <f t="shared" si="88"/>
        <v>21.335752821</v>
      </c>
      <c r="X238" s="476">
        <f t="shared" si="89"/>
        <v>134.602981903</v>
      </c>
      <c r="Y238" s="476">
        <f t="shared" si="90"/>
        <v>118.71694127400001</v>
      </c>
      <c r="Z238" s="478">
        <f t="shared" si="91"/>
        <v>0</v>
      </c>
      <c r="AA238" s="465">
        <f t="shared" si="92"/>
        <v>279.050858866</v>
      </c>
      <c r="AB238" s="429">
        <f t="shared" si="93"/>
        <v>5.4364087057471262E-2</v>
      </c>
      <c r="AC238" s="454">
        <f t="shared" si="94"/>
        <v>103.49696342228832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0.27589209599999998</v>
      </c>
      <c r="V239" s="475">
        <f t="shared" si="87"/>
        <v>0.522262377</v>
      </c>
      <c r="W239" s="460">
        <f t="shared" si="88"/>
        <v>6.4441038209999997</v>
      </c>
      <c r="X239" s="476">
        <f t="shared" si="89"/>
        <v>35.706429073999999</v>
      </c>
      <c r="Y239" s="476">
        <f t="shared" si="90"/>
        <v>32.772682044</v>
      </c>
      <c r="Z239" s="478">
        <f t="shared" si="91"/>
        <v>0</v>
      </c>
      <c r="AA239" s="465">
        <f t="shared" si="92"/>
        <v>75.721369412000001</v>
      </c>
      <c r="AB239" s="429">
        <f t="shared" si="93"/>
        <v>1.4751874033119033E-2</v>
      </c>
      <c r="AC239" s="454">
        <f t="shared" si="94"/>
        <v>105.42986293579403</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5.8020544799999998</v>
      </c>
      <c r="V240" s="475">
        <f t="shared" si="87"/>
        <v>8.900643843000001</v>
      </c>
      <c r="W240" s="460">
        <f t="shared" si="88"/>
        <v>61.793174365000006</v>
      </c>
      <c r="X240" s="476">
        <f t="shared" si="89"/>
        <v>362.17048886200001</v>
      </c>
      <c r="Y240" s="476">
        <f t="shared" si="90"/>
        <v>274.18253460599999</v>
      </c>
      <c r="Z240" s="478">
        <f t="shared" si="91"/>
        <v>0</v>
      </c>
      <c r="AA240" s="465">
        <f t="shared" si="92"/>
        <v>712.84889615600002</v>
      </c>
      <c r="AB240" s="429">
        <f t="shared" si="93"/>
        <v>0.13887568598402494</v>
      </c>
      <c r="AC240" s="454">
        <f t="shared" si="94"/>
        <v>99.024298756178965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3.5185402560000005</v>
      </c>
      <c r="V243" s="475">
        <f t="shared" si="87"/>
        <v>3.693405807</v>
      </c>
      <c r="W243" s="460">
        <f t="shared" si="88"/>
        <v>26.396865698999999</v>
      </c>
      <c r="X243" s="476">
        <f t="shared" si="89"/>
        <v>117.48131309400001</v>
      </c>
      <c r="Y243" s="476">
        <f t="shared" si="90"/>
        <v>90.886970351999992</v>
      </c>
      <c r="Z243" s="478">
        <f t="shared" si="91"/>
        <v>0</v>
      </c>
      <c r="AA243" s="465">
        <f t="shared" si="92"/>
        <v>241.97709520800001</v>
      </c>
      <c r="AB243" s="429">
        <f t="shared" si="93"/>
        <v>4.7141456303915842E-2</v>
      </c>
      <c r="AC243" s="454">
        <f t="shared" si="94"/>
        <v>87.672726909580035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7.1113806719999992</v>
      </c>
      <c r="V244" s="475">
        <f t="shared" si="87"/>
        <v>9.3602620440000006</v>
      </c>
      <c r="W244" s="460">
        <f t="shared" si="88"/>
        <v>67.200538512000008</v>
      </c>
      <c r="X244" s="476">
        <f t="shared" si="89"/>
        <v>363.47157425199998</v>
      </c>
      <c r="Y244" s="476">
        <f t="shared" si="90"/>
        <v>273.40938282000002</v>
      </c>
      <c r="Z244" s="478">
        <f t="shared" si="91"/>
        <v>0</v>
      </c>
      <c r="AA244" s="465">
        <f t="shared" si="92"/>
        <v>720.5531383</v>
      </c>
      <c r="AB244" s="429">
        <f t="shared" si="93"/>
        <v>0.14037660983830119</v>
      </c>
      <c r="AC244" s="454">
        <f t="shared" si="94"/>
        <v>96.44199858285053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2.5240863359999999</v>
      </c>
      <c r="V245" s="450">
        <f t="shared" si="87"/>
        <v>3.0199796549999998</v>
      </c>
      <c r="W245" s="451">
        <f t="shared" si="88"/>
        <v>20.644645186999998</v>
      </c>
      <c r="X245" s="456">
        <f t="shared" si="89"/>
        <v>95.14525759</v>
      </c>
      <c r="Y245" s="456">
        <f t="shared" si="90"/>
        <v>61.764979325999995</v>
      </c>
      <c r="Z245" s="487">
        <f t="shared" si="91"/>
        <v>0</v>
      </c>
      <c r="AA245" s="457">
        <f t="shared" si="92"/>
        <v>183.09894809400001</v>
      </c>
      <c r="AB245" s="522">
        <f t="shared" si="93"/>
        <v>3.5670942547048508E-2</v>
      </c>
      <c r="AC245" s="523">
        <f t="shared" si="94"/>
        <v>88.093493088804181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0.79062676799999987</v>
      </c>
      <c r="V246" s="459">
        <f t="shared" si="87"/>
        <v>0.76694763599999993</v>
      </c>
      <c r="W246" s="460">
        <f t="shared" si="88"/>
        <v>5.7623527939999999</v>
      </c>
      <c r="X246" s="464">
        <f t="shared" si="89"/>
        <v>22.899243210000002</v>
      </c>
      <c r="Y246" s="464">
        <f t="shared" si="90"/>
        <v>19.048923558000002</v>
      </c>
      <c r="Z246" s="478">
        <f t="shared" si="91"/>
        <v>0</v>
      </c>
      <c r="AA246" s="465">
        <f t="shared" si="92"/>
        <v>49.268093966000009</v>
      </c>
      <c r="AB246" s="429">
        <f t="shared" si="93"/>
        <v>9.5983039092148864E-3</v>
      </c>
      <c r="AC246" s="524">
        <f t="shared" si="94"/>
        <v>84.740477005771425</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0.93012753599999998</v>
      </c>
      <c r="V247" s="459">
        <f t="shared" si="87"/>
        <v>1.1679234839999999</v>
      </c>
      <c r="W247" s="460">
        <f t="shared" si="88"/>
        <v>7.7086699490000008</v>
      </c>
      <c r="X247" s="464">
        <f t="shared" si="89"/>
        <v>30.960371782999999</v>
      </c>
      <c r="Y247" s="464">
        <f t="shared" si="90"/>
        <v>29.73793701</v>
      </c>
      <c r="Z247" s="478">
        <f t="shared" si="91"/>
        <v>0</v>
      </c>
      <c r="AA247" s="465">
        <f t="shared" si="92"/>
        <v>70.505029761999992</v>
      </c>
      <c r="AB247" s="429">
        <f t="shared" si="93"/>
        <v>1.3735637982076757E-2</v>
      </c>
      <c r="AC247" s="524">
        <f t="shared" si="94"/>
        <v>86.280608264472974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8.6982205439999998</v>
      </c>
      <c r="V249" s="475">
        <f t="shared" si="87"/>
        <v>10.586975111999999</v>
      </c>
      <c r="W249" s="460">
        <f t="shared" si="88"/>
        <v>77.563746170000002</v>
      </c>
      <c r="X249" s="476">
        <f t="shared" si="89"/>
        <v>433.567914148</v>
      </c>
      <c r="Y249" s="476">
        <f t="shared" si="90"/>
        <v>330.32947939800005</v>
      </c>
      <c r="Z249" s="478">
        <f t="shared" si="91"/>
        <v>0</v>
      </c>
      <c r="AA249" s="465">
        <f t="shared" si="92"/>
        <v>860.74633537199998</v>
      </c>
      <c r="AB249" s="429">
        <f t="shared" si="93"/>
        <v>0.16768874641963763</v>
      </c>
      <c r="AC249" s="454">
        <f t="shared" si="94"/>
        <v>97.542662238453403</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25.555028880000002</v>
      </c>
      <c r="V250" s="475">
        <f t="shared" si="87"/>
        <v>36.335345633999999</v>
      </c>
      <c r="W250" s="460">
        <f t="shared" si="88"/>
        <v>269.92389590300002</v>
      </c>
      <c r="X250" s="476">
        <f t="shared" si="89"/>
        <v>1703.4397689730001</v>
      </c>
      <c r="Y250" s="476">
        <f t="shared" si="90"/>
        <v>1331.592282048</v>
      </c>
      <c r="Z250" s="478">
        <f t="shared" si="91"/>
        <v>0</v>
      </c>
      <c r="AA250" s="465">
        <f t="shared" si="92"/>
        <v>3366.8463214379999</v>
      </c>
      <c r="AB250" s="429">
        <f t="shared" si="93"/>
        <v>0.65592174584804208</v>
      </c>
      <c r="AC250" s="454">
        <f t="shared" si="94"/>
        <v>103.52691949613846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9.6574053599999985</v>
      </c>
      <c r="V251" s="475">
        <f t="shared" si="87"/>
        <v>14.142585365999999</v>
      </c>
      <c r="W251" s="460">
        <f t="shared" si="88"/>
        <v>100.251875025</v>
      </c>
      <c r="X251" s="476">
        <f t="shared" si="89"/>
        <v>644.53288435500008</v>
      </c>
      <c r="Y251" s="476">
        <f t="shared" si="90"/>
        <v>536.74531884599992</v>
      </c>
      <c r="Z251" s="478">
        <f t="shared" si="91"/>
        <v>0</v>
      </c>
      <c r="AA251" s="465">
        <f t="shared" si="92"/>
        <v>1305.3300689520001</v>
      </c>
      <c r="AB251" s="429">
        <f t="shared" si="93"/>
        <v>0.25430159145762715</v>
      </c>
      <c r="AC251" s="454">
        <f t="shared" si="94"/>
        <v>103.42047787049107</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2.2502766240000001</v>
      </c>
      <c r="V252" s="475">
        <f t="shared" si="87"/>
        <v>2.9107864800000001</v>
      </c>
      <c r="W252" s="460">
        <f t="shared" si="88"/>
        <v>20.486893430999999</v>
      </c>
      <c r="X252" s="476">
        <f t="shared" si="89"/>
        <v>121.73621916200001</v>
      </c>
      <c r="Y252" s="476">
        <f t="shared" si="90"/>
        <v>84.925322069999993</v>
      </c>
      <c r="Z252" s="478">
        <f t="shared" si="91"/>
        <v>0</v>
      </c>
      <c r="AA252" s="465">
        <f t="shared" si="92"/>
        <v>232.30949776700001</v>
      </c>
      <c r="AB252" s="429">
        <f t="shared" si="93"/>
        <v>4.525803580109098E-2</v>
      </c>
      <c r="AC252" s="454">
        <f t="shared" si="94"/>
        <v>97.998132659427256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11.603200608</v>
      </c>
      <c r="V253" s="475">
        <f t="shared" si="87"/>
        <v>16.552371591</v>
      </c>
      <c r="W253" s="460">
        <f t="shared" si="88"/>
        <v>123.70095634999998</v>
      </c>
      <c r="X253" s="476">
        <f t="shared" si="89"/>
        <v>797.31854303</v>
      </c>
      <c r="Y253" s="476">
        <f t="shared" si="90"/>
        <v>610.166312898</v>
      </c>
      <c r="Z253" s="478">
        <f t="shared" si="91"/>
        <v>0</v>
      </c>
      <c r="AA253" s="465">
        <f t="shared" si="92"/>
        <v>1559.341384477</v>
      </c>
      <c r="AB253" s="429">
        <f t="shared" si="93"/>
        <v>0.30378752863374248</v>
      </c>
      <c r="AC253" s="454">
        <f t="shared" si="94"/>
        <v>104.2899604765324</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5.0275920000000003</v>
      </c>
      <c r="V255" s="475">
        <f t="shared" si="87"/>
        <v>7.2954325710000001</v>
      </c>
      <c r="W255" s="460">
        <f t="shared" si="88"/>
        <v>52.503144752000004</v>
      </c>
      <c r="X255" s="476">
        <f t="shared" si="89"/>
        <v>293.84888391300001</v>
      </c>
      <c r="Y255" s="476">
        <f t="shared" si="90"/>
        <v>217.941969774</v>
      </c>
      <c r="Z255" s="478">
        <f t="shared" si="91"/>
        <v>0</v>
      </c>
      <c r="AA255" s="465">
        <f t="shared" si="92"/>
        <v>576.61702301000003</v>
      </c>
      <c r="AB255" s="429">
        <f t="shared" si="93"/>
        <v>0.11233528599454511</v>
      </c>
      <c r="AC255" s="454">
        <f t="shared" si="94"/>
        <v>98.502703729723095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6.9263205120000002</v>
      </c>
      <c r="V256" s="475">
        <f t="shared" si="87"/>
        <v>9.3971128859999986</v>
      </c>
      <c r="W256" s="460">
        <f t="shared" si="88"/>
        <v>69.999483744999992</v>
      </c>
      <c r="X256" s="476">
        <f t="shared" si="89"/>
        <v>409.70801296399998</v>
      </c>
      <c r="Y256" s="476">
        <f t="shared" si="90"/>
        <v>307.92938539800002</v>
      </c>
      <c r="Z256" s="478">
        <f t="shared" si="91"/>
        <v>0</v>
      </c>
      <c r="AA256" s="465">
        <f t="shared" si="92"/>
        <v>803.96031550499993</v>
      </c>
      <c r="AB256" s="429">
        <f t="shared" si="93"/>
        <v>0.15662581638515485</v>
      </c>
      <c r="AC256" s="454">
        <f t="shared" si="94"/>
        <v>99.701607571218076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4.0003176959999998</v>
      </c>
      <c r="V257" s="475">
        <f t="shared" si="87"/>
        <v>5.7622020750000003</v>
      </c>
      <c r="W257" s="460">
        <f t="shared" si="88"/>
        <v>43.095736065000004</v>
      </c>
      <c r="X257" s="476">
        <f t="shared" si="89"/>
        <v>252.176419151</v>
      </c>
      <c r="Y257" s="476">
        <f t="shared" si="90"/>
        <v>196.63943271599999</v>
      </c>
      <c r="Z257" s="478">
        <f t="shared" si="91"/>
        <v>0</v>
      </c>
      <c r="AA257" s="465">
        <f t="shared" si="92"/>
        <v>501.674107703</v>
      </c>
      <c r="AB257" s="429">
        <f t="shared" si="93"/>
        <v>9.7735068712838491E-2</v>
      </c>
      <c r="AC257" s="454">
        <f t="shared" si="94"/>
        <v>101.00144084814089</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0.91203134399999997</v>
      </c>
      <c r="V258" s="475">
        <f t="shared" si="87"/>
        <v>1.0944365040000001</v>
      </c>
      <c r="W258" s="460">
        <f t="shared" si="88"/>
        <v>9.5964994610000005</v>
      </c>
      <c r="X258" s="476">
        <f t="shared" si="89"/>
        <v>54.611757795999999</v>
      </c>
      <c r="Y258" s="476">
        <f t="shared" si="90"/>
        <v>37.604109642000004</v>
      </c>
      <c r="Z258" s="478">
        <f t="shared" si="91"/>
        <v>0</v>
      </c>
      <c r="AA258" s="465">
        <f t="shared" si="92"/>
        <v>103.81883474700001</v>
      </c>
      <c r="AB258" s="429">
        <f t="shared" si="93"/>
        <v>2.0225761688486266E-2</v>
      </c>
      <c r="AC258" s="454">
        <f t="shared" si="94"/>
        <v>100.00222986958578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1.053340224</v>
      </c>
      <c r="V259" s="475">
        <f t="shared" si="87"/>
        <v>1.0617496470000001</v>
      </c>
      <c r="W259" s="460">
        <f t="shared" si="88"/>
        <v>7.7487970369999992</v>
      </c>
      <c r="X259" s="476">
        <f t="shared" si="89"/>
        <v>38.156508973000001</v>
      </c>
      <c r="Y259" s="476">
        <f t="shared" si="90"/>
        <v>28.712307029999998</v>
      </c>
      <c r="Z259" s="478">
        <f t="shared" si="91"/>
        <v>0</v>
      </c>
      <c r="AA259" s="465">
        <f t="shared" si="92"/>
        <v>76.73270291099999</v>
      </c>
      <c r="AB259" s="429">
        <f t="shared" si="93"/>
        <v>1.4948899846288718E-2</v>
      </c>
      <c r="AC259" s="454">
        <f t="shared" si="94"/>
        <v>91.238626684934417</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0.21930935999999998</v>
      </c>
      <c r="V260" s="475">
        <f t="shared" si="87"/>
        <v>0.35137210499999999</v>
      </c>
      <c r="W260" s="460">
        <f t="shared" si="88"/>
        <v>2.9389014749999998</v>
      </c>
      <c r="X260" s="476">
        <f t="shared" si="89"/>
        <v>16.870997857999999</v>
      </c>
      <c r="Y260" s="476">
        <f t="shared" si="90"/>
        <v>12.757855469999999</v>
      </c>
      <c r="Z260" s="478">
        <f t="shared" si="91"/>
        <v>0</v>
      </c>
      <c r="AA260" s="465">
        <f t="shared" si="92"/>
        <v>33.138436267999992</v>
      </c>
      <c r="AB260" s="429">
        <f t="shared" si="93"/>
        <v>6.4559587508279739E-3</v>
      </c>
      <c r="AC260" s="454">
        <f t="shared" si="94"/>
        <v>103.80250535228465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24.354725519999999</v>
      </c>
      <c r="V262" s="475">
        <f t="shared" si="87"/>
        <v>31.179129660000001</v>
      </c>
      <c r="W262" s="460">
        <f t="shared" si="88"/>
        <v>223.69654617000003</v>
      </c>
      <c r="X262" s="476">
        <f t="shared" si="89"/>
        <v>1282.362737191</v>
      </c>
      <c r="Y262" s="476">
        <f t="shared" si="90"/>
        <v>943.21752784199998</v>
      </c>
      <c r="Z262" s="478">
        <f t="shared" si="91"/>
        <v>0</v>
      </c>
      <c r="AA262" s="465">
        <f t="shared" si="92"/>
        <v>2504.8106663829999</v>
      </c>
      <c r="AB262" s="429">
        <f t="shared" si="93"/>
        <v>0.48798181694584064</v>
      </c>
      <c r="AC262" s="454">
        <f t="shared" si="94"/>
        <v>99.227183043957083</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35.525118912000003</v>
      </c>
      <c r="V263" s="475">
        <f t="shared" si="87"/>
        <v>48.917328767999997</v>
      </c>
      <c r="W263" s="460">
        <f t="shared" si="88"/>
        <v>346.84341492499999</v>
      </c>
      <c r="X263" s="476">
        <f t="shared" si="89"/>
        <v>2087.5539968880003</v>
      </c>
      <c r="Y263" s="476">
        <f t="shared" si="90"/>
        <v>1634.126561412</v>
      </c>
      <c r="Z263" s="478">
        <f t="shared" si="91"/>
        <v>0</v>
      </c>
      <c r="AA263" s="465">
        <f t="shared" si="92"/>
        <v>4152.9664209050006</v>
      </c>
      <c r="AB263" s="429">
        <f t="shared" si="93"/>
        <v>0.8090719697847264</v>
      </c>
      <c r="AC263" s="454">
        <f t="shared" si="94"/>
        <v>101.2507391246573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39.125345087999996</v>
      </c>
      <c r="V264" s="475">
        <f t="shared" si="87"/>
        <v>52.943462775</v>
      </c>
      <c r="W264" s="460">
        <f t="shared" si="88"/>
        <v>364.884720012</v>
      </c>
      <c r="X264" s="476">
        <f t="shared" si="89"/>
        <v>2112.2902548819998</v>
      </c>
      <c r="Y264" s="476">
        <f t="shared" si="90"/>
        <v>1614.2818615560002</v>
      </c>
      <c r="Z264" s="478">
        <f t="shared" si="91"/>
        <v>0</v>
      </c>
      <c r="AA264" s="465">
        <f t="shared" si="92"/>
        <v>4183.5256443130002</v>
      </c>
      <c r="AB264" s="429">
        <f t="shared" si="93"/>
        <v>0.81502545184356134</v>
      </c>
      <c r="AC264" s="454">
        <f t="shared" si="94"/>
        <v>99.454611516769006</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23.411698416</v>
      </c>
      <c r="V265" s="475">
        <f t="shared" ref="V265:V328" si="109">IFERROR(V$5*I265,"")</f>
        <v>29.588659821</v>
      </c>
      <c r="W265" s="460">
        <f t="shared" ref="W265:W328" si="110">IFERROR(W$5*K265,"")</f>
        <v>220.52672296999998</v>
      </c>
      <c r="X265" s="476">
        <f t="shared" ref="X265:X328" si="111">IFERROR(X$5*M265,"")</f>
        <v>1407.5333529229999</v>
      </c>
      <c r="Y265" s="476">
        <f t="shared" ref="Y265:Y328" si="112">IFERROR(Y$5*O265,"")</f>
        <v>1135.821954708</v>
      </c>
      <c r="Z265" s="478">
        <f t="shared" ref="Z265:Z328" si="113">IFERROR(Z$5*Q265,"")</f>
        <v>0</v>
      </c>
      <c r="AA265" s="465">
        <f t="shared" ref="AA265:AA328" si="114">IFERROR(SUM(U265:Z265),"")</f>
        <v>2816.8823888380002</v>
      </c>
      <c r="AB265" s="429">
        <f t="shared" ref="AB265:AB328" si="115">IF(OR(AA265="", AA265=0), "", AA265/$AA$5)</f>
        <v>0.54877895749814931</v>
      </c>
      <c r="AC265" s="454">
        <f t="shared" ref="AC265:AC328" si="116">IF(OR(AB265="", AB265=0), "", IF(AN265&gt;0, AB265/AN265*100, ""))</f>
        <v>102.8186773147301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6.6865634399999996</v>
      </c>
      <c r="V266" s="475">
        <f t="shared" si="109"/>
        <v>8.5694833979999991</v>
      </c>
      <c r="W266" s="460">
        <f t="shared" si="110"/>
        <v>59.814313382999991</v>
      </c>
      <c r="X266" s="476">
        <f t="shared" si="111"/>
        <v>323.01746091299998</v>
      </c>
      <c r="Y266" s="476">
        <f t="shared" si="112"/>
        <v>249.85162558800002</v>
      </c>
      <c r="Z266" s="478">
        <f t="shared" si="113"/>
        <v>0</v>
      </c>
      <c r="AA266" s="465">
        <f t="shared" si="114"/>
        <v>647.93944672199996</v>
      </c>
      <c r="AB266" s="429">
        <f t="shared" si="115"/>
        <v>0.12623016690473407</v>
      </c>
      <c r="AC266" s="454">
        <f t="shared" si="116"/>
        <v>96.213112075759554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5.6687384160000001</v>
      </c>
      <c r="V267" s="475">
        <f t="shared" si="109"/>
        <v>7.2201076290000001</v>
      </c>
      <c r="W267" s="460">
        <f t="shared" si="110"/>
        <v>50.260817344000003</v>
      </c>
      <c r="X267" s="476">
        <f t="shared" si="111"/>
        <v>310.94205988499999</v>
      </c>
      <c r="Y267" s="476">
        <f t="shared" si="112"/>
        <v>249.62646482400001</v>
      </c>
      <c r="Z267" s="478">
        <f t="shared" si="113"/>
        <v>0</v>
      </c>
      <c r="AA267" s="465">
        <f t="shared" si="114"/>
        <v>623.71818809800004</v>
      </c>
      <c r="AB267" s="429">
        <f t="shared" si="115"/>
        <v>0.12151143348879798</v>
      </c>
      <c r="AC267" s="454">
        <f t="shared" si="116"/>
        <v>100.95009645616493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6.0188967840000007</v>
      </c>
      <c r="V269" s="475">
        <f t="shared" si="109"/>
        <v>7.4229520679999998</v>
      </c>
      <c r="W269" s="460">
        <f t="shared" si="110"/>
        <v>55.456686164000004</v>
      </c>
      <c r="X269" s="476">
        <f t="shared" si="111"/>
        <v>351.95397060400006</v>
      </c>
      <c r="Y269" s="476">
        <f t="shared" si="112"/>
        <v>247.24141387199998</v>
      </c>
      <c r="Z269" s="478">
        <f t="shared" si="113"/>
        <v>0</v>
      </c>
      <c r="AA269" s="465">
        <f t="shared" si="114"/>
        <v>668.09391949200005</v>
      </c>
      <c r="AB269" s="429">
        <f t="shared" si="115"/>
        <v>0.13015661786323787</v>
      </c>
      <c r="AC269" s="454">
        <f t="shared" si="116"/>
        <v>101.77509314479668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18.826817760000001</v>
      </c>
      <c r="V270" s="475">
        <f t="shared" si="109"/>
        <v>27.909550746000001</v>
      </c>
      <c r="W270" s="460">
        <f t="shared" si="110"/>
        <v>213.773296128</v>
      </c>
      <c r="X270" s="476">
        <f t="shared" si="111"/>
        <v>1414.154690075</v>
      </c>
      <c r="Y270" s="476">
        <f t="shared" si="112"/>
        <v>1140.495709794</v>
      </c>
      <c r="Z270" s="478">
        <f t="shared" si="113"/>
        <v>0</v>
      </c>
      <c r="AA270" s="465">
        <f t="shared" si="114"/>
        <v>2815.1600645030003</v>
      </c>
      <c r="AB270" s="429">
        <f t="shared" si="115"/>
        <v>0.54844341798227159</v>
      </c>
      <c r="AC270" s="454">
        <f t="shared" si="116"/>
        <v>105.47600791603575</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18.643593264</v>
      </c>
      <c r="V271" s="475">
        <f t="shared" si="109"/>
        <v>28.828977408</v>
      </c>
      <c r="W271" s="460">
        <f t="shared" si="110"/>
        <v>213.57080693400002</v>
      </c>
      <c r="X271" s="476">
        <f t="shared" si="111"/>
        <v>1352.1506381629999</v>
      </c>
      <c r="Y271" s="476">
        <f t="shared" si="112"/>
        <v>1078.6124522519999</v>
      </c>
      <c r="Z271" s="478">
        <f t="shared" si="113"/>
        <v>0</v>
      </c>
      <c r="AA271" s="465">
        <f t="shared" si="114"/>
        <v>2691.806468021</v>
      </c>
      <c r="AB271" s="429">
        <f t="shared" si="115"/>
        <v>0.52441193610383796</v>
      </c>
      <c r="AC271" s="454">
        <f t="shared" si="116"/>
        <v>103.90453291656263</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7.8568091520000003</v>
      </c>
      <c r="V272" s="475">
        <f t="shared" si="109"/>
        <v>10.308475044</v>
      </c>
      <c r="W272" s="460">
        <f t="shared" si="110"/>
        <v>92.215775397000002</v>
      </c>
      <c r="X272" s="476">
        <f t="shared" si="111"/>
        <v>680.645659282</v>
      </c>
      <c r="Y272" s="476">
        <f t="shared" si="112"/>
        <v>613.489228518</v>
      </c>
      <c r="Z272" s="478">
        <f t="shared" si="113"/>
        <v>0</v>
      </c>
      <c r="AA272" s="465">
        <f t="shared" si="114"/>
        <v>1404.515947393</v>
      </c>
      <c r="AB272" s="429">
        <f t="shared" si="115"/>
        <v>0.27362477058114165</v>
      </c>
      <c r="AC272" s="454">
        <f t="shared" si="116"/>
        <v>109.81572584579638</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5.2118139360000004</v>
      </c>
      <c r="V273" s="475">
        <f t="shared" si="109"/>
        <v>6.6357269370000003</v>
      </c>
      <c r="W273" s="460">
        <f t="shared" si="110"/>
        <v>51.000747928999999</v>
      </c>
      <c r="X273" s="476">
        <f t="shared" si="111"/>
        <v>272.37284010799999</v>
      </c>
      <c r="Y273" s="476">
        <f t="shared" si="112"/>
        <v>209.18339201400002</v>
      </c>
      <c r="Z273" s="478">
        <f t="shared" si="113"/>
        <v>0</v>
      </c>
      <c r="AA273" s="465">
        <f t="shared" si="114"/>
        <v>544.40452092400005</v>
      </c>
      <c r="AB273" s="429">
        <f t="shared" si="115"/>
        <v>0.10605971574595754</v>
      </c>
      <c r="AC273" s="454">
        <f t="shared" si="116"/>
        <v>96.432082395788683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2.1307226400000001</v>
      </c>
      <c r="V274" s="475">
        <f t="shared" si="109"/>
        <v>2.7953988929999998</v>
      </c>
      <c r="W274" s="460">
        <f t="shared" si="110"/>
        <v>21.756559349</v>
      </c>
      <c r="X274" s="476">
        <f t="shared" si="111"/>
        <v>135.707000717</v>
      </c>
      <c r="Y274" s="476">
        <f t="shared" si="112"/>
        <v>118.73015214599999</v>
      </c>
      <c r="Z274" s="478">
        <f t="shared" si="113"/>
        <v>0</v>
      </c>
      <c r="AA274" s="465">
        <f t="shared" si="114"/>
        <v>281.11983374499999</v>
      </c>
      <c r="AB274" s="429">
        <f t="shared" si="115"/>
        <v>5.4767160285408144E-2</v>
      </c>
      <c r="AC274" s="454">
        <f t="shared" si="116"/>
        <v>102.78812153621584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1.5294101760000001</v>
      </c>
      <c r="V276" s="475">
        <f t="shared" si="109"/>
        <v>1.6102088729999999</v>
      </c>
      <c r="W276" s="460">
        <f t="shared" si="110"/>
        <v>11.281484061</v>
      </c>
      <c r="X276" s="476">
        <f t="shared" si="111"/>
        <v>55.128849637999998</v>
      </c>
      <c r="Y276" s="476">
        <f t="shared" si="112"/>
        <v>39.415085447999999</v>
      </c>
      <c r="Z276" s="478">
        <f t="shared" si="113"/>
        <v>0</v>
      </c>
      <c r="AA276" s="465">
        <f t="shared" si="114"/>
        <v>108.96503819599999</v>
      </c>
      <c r="AB276" s="429">
        <f t="shared" si="115"/>
        <v>2.1228333955971165E-2</v>
      </c>
      <c r="AC276" s="454">
        <f t="shared" si="116"/>
        <v>90.376818527181797</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24.561810623999996</v>
      </c>
      <c r="V277" s="475">
        <f t="shared" si="109"/>
        <v>34.806177692999995</v>
      </c>
      <c r="W277" s="460">
        <f t="shared" si="110"/>
        <v>243.40074812899999</v>
      </c>
      <c r="X277" s="476">
        <f t="shared" si="111"/>
        <v>1486.1002288669999</v>
      </c>
      <c r="Y277" s="476">
        <f t="shared" si="112"/>
        <v>1170.90402309</v>
      </c>
      <c r="Z277" s="478">
        <f t="shared" si="113"/>
        <v>0</v>
      </c>
      <c r="AA277" s="465">
        <f t="shared" si="114"/>
        <v>2959.772988403</v>
      </c>
      <c r="AB277" s="429">
        <f t="shared" si="115"/>
        <v>0.57661659622111827</v>
      </c>
      <c r="AC277" s="454">
        <f t="shared" si="116"/>
        <v>101.75848425495688</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27.401036687999998</v>
      </c>
      <c r="V278" s="475">
        <f t="shared" si="109"/>
        <v>37.276894304999999</v>
      </c>
      <c r="W278" s="460">
        <f t="shared" si="110"/>
        <v>253.28545346000001</v>
      </c>
      <c r="X278" s="476">
        <f t="shared" si="111"/>
        <v>1501.559247203</v>
      </c>
      <c r="Y278" s="476">
        <f t="shared" si="112"/>
        <v>1146.1998910499999</v>
      </c>
      <c r="Z278" s="478">
        <f t="shared" si="113"/>
        <v>0</v>
      </c>
      <c r="AA278" s="465">
        <f t="shared" si="114"/>
        <v>2965.7225227059998</v>
      </c>
      <c r="AB278" s="429">
        <f t="shared" si="115"/>
        <v>0.57777567167465416</v>
      </c>
      <c r="AC278" s="454">
        <f t="shared" si="116"/>
        <v>100.03657280825095</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7.5168794880000007</v>
      </c>
      <c r="V279" s="475">
        <f t="shared" si="109"/>
        <v>9.112094775000001</v>
      </c>
      <c r="W279" s="460">
        <f t="shared" si="110"/>
        <v>65.391476939</v>
      </c>
      <c r="X279" s="476">
        <f t="shared" si="111"/>
        <v>436.45819707299995</v>
      </c>
      <c r="Y279" s="476">
        <f t="shared" si="112"/>
        <v>360.80171210399999</v>
      </c>
      <c r="Z279" s="478">
        <f t="shared" si="113"/>
        <v>0</v>
      </c>
      <c r="AA279" s="465">
        <f t="shared" si="114"/>
        <v>879.28036037899994</v>
      </c>
      <c r="AB279" s="429">
        <f t="shared" si="115"/>
        <v>0.17129950523650886</v>
      </c>
      <c r="AC279" s="454">
        <f t="shared" si="116"/>
        <v>103.13743255567718</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1.652725056</v>
      </c>
      <c r="V280" s="475">
        <f t="shared" si="109"/>
        <v>2.0146846859999998</v>
      </c>
      <c r="W280" s="460">
        <f t="shared" si="110"/>
        <v>13.893078653999998</v>
      </c>
      <c r="X280" s="476">
        <f t="shared" si="111"/>
        <v>63.100593403000005</v>
      </c>
      <c r="Y280" s="476">
        <f t="shared" si="112"/>
        <v>51.921382242</v>
      </c>
      <c r="Z280" s="478">
        <f t="shared" si="113"/>
        <v>0</v>
      </c>
      <c r="AA280" s="465">
        <f t="shared" si="114"/>
        <v>132.58246404100001</v>
      </c>
      <c r="AB280" s="429">
        <f t="shared" si="115"/>
        <v>2.5829429970972144E-2</v>
      </c>
      <c r="AC280" s="454">
        <f t="shared" si="116"/>
        <v>91.377231826876738</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46.135484687999998</v>
      </c>
      <c r="V283" s="475">
        <f t="shared" si="109"/>
        <v>60.573656807999996</v>
      </c>
      <c r="W283" s="460">
        <f t="shared" si="110"/>
        <v>424.13811112000002</v>
      </c>
      <c r="X283" s="476">
        <f t="shared" si="111"/>
        <v>2528.5897632799997</v>
      </c>
      <c r="Y283" s="476">
        <f t="shared" si="112"/>
        <v>1938.6513331079998</v>
      </c>
      <c r="Z283" s="478">
        <f t="shared" si="113"/>
        <v>0</v>
      </c>
      <c r="AA283" s="465">
        <f t="shared" si="114"/>
        <v>4998.0883490039996</v>
      </c>
      <c r="AB283" s="429">
        <f t="shared" si="115"/>
        <v>0.97371680284511974</v>
      </c>
      <c r="AC283" s="454">
        <f t="shared" si="116"/>
        <v>100.2262913757165</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1.2793156800000001</v>
      </c>
      <c r="V284" s="475">
        <f t="shared" si="109"/>
        <v>1.5732174779999999</v>
      </c>
      <c r="W284" s="460">
        <f t="shared" si="110"/>
        <v>9.1585516079999998</v>
      </c>
      <c r="X284" s="476">
        <f t="shared" si="111"/>
        <v>48.375012867000002</v>
      </c>
      <c r="Y284" s="476">
        <f t="shared" si="112"/>
        <v>30.634890078000002</v>
      </c>
      <c r="Z284" s="478">
        <f t="shared" si="113"/>
        <v>0</v>
      </c>
      <c r="AA284" s="465">
        <f t="shared" si="114"/>
        <v>91.020987711000004</v>
      </c>
      <c r="AB284" s="429">
        <f t="shared" si="115"/>
        <v>1.7732512704266512E-2</v>
      </c>
      <c r="AC284" s="454">
        <f t="shared" si="116"/>
        <v>92.490647353706649</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2.4387255360000002</v>
      </c>
      <c r="V287" s="475">
        <f t="shared" si="109"/>
        <v>3.1562289990000001</v>
      </c>
      <c r="W287" s="460">
        <f t="shared" si="110"/>
        <v>16.322236235000002</v>
      </c>
      <c r="X287" s="476">
        <f t="shared" si="111"/>
        <v>97.640489915999993</v>
      </c>
      <c r="Y287" s="476">
        <f t="shared" si="112"/>
        <v>73.504892622</v>
      </c>
      <c r="Z287" s="478">
        <f t="shared" si="113"/>
        <v>0</v>
      </c>
      <c r="AA287" s="465">
        <f t="shared" si="114"/>
        <v>193.062573308</v>
      </c>
      <c r="AB287" s="429">
        <f t="shared" si="115"/>
        <v>3.7612034542762518E-2</v>
      </c>
      <c r="AC287" s="454">
        <f t="shared" si="116"/>
        <v>94.920748468424136</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2.2668531359999999</v>
      </c>
      <c r="V288" s="475">
        <f t="shared" si="109"/>
        <v>2.9795387579999999</v>
      </c>
      <c r="W288" s="460">
        <f t="shared" si="110"/>
        <v>21.140891461999999</v>
      </c>
      <c r="X288" s="476">
        <f t="shared" si="111"/>
        <v>133.93191750400001</v>
      </c>
      <c r="Y288" s="476">
        <f t="shared" si="112"/>
        <v>98.365330806000003</v>
      </c>
      <c r="Z288" s="478">
        <f t="shared" si="113"/>
        <v>0</v>
      </c>
      <c r="AA288" s="465">
        <f t="shared" si="114"/>
        <v>258.684531666</v>
      </c>
      <c r="AB288" s="429">
        <f t="shared" si="115"/>
        <v>5.0396363075394503E-2</v>
      </c>
      <c r="AC288" s="454">
        <f t="shared" si="116"/>
        <v>102.91604263432113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5.3638920480000003</v>
      </c>
      <c r="V289" s="475">
        <f t="shared" si="109"/>
        <v>7.7728495319999995</v>
      </c>
      <c r="W289" s="460">
        <f t="shared" si="110"/>
        <v>53.916142737000001</v>
      </c>
      <c r="X289" s="476">
        <f t="shared" si="111"/>
        <v>410.59179771600003</v>
      </c>
      <c r="Y289" s="476">
        <f t="shared" si="112"/>
        <v>348.99303157200001</v>
      </c>
      <c r="Z289" s="478">
        <f t="shared" si="113"/>
        <v>0</v>
      </c>
      <c r="AA289" s="465">
        <f t="shared" si="114"/>
        <v>826.63771360500004</v>
      </c>
      <c r="AB289" s="429">
        <f t="shared" si="115"/>
        <v>0.161043778220339</v>
      </c>
      <c r="AC289" s="454">
        <f t="shared" si="116"/>
        <v>108.35337265201355</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7.6701371519999997</v>
      </c>
      <c r="V290" s="475">
        <f t="shared" si="109"/>
        <v>10.224542663999999</v>
      </c>
      <c r="W290" s="460">
        <f t="shared" si="110"/>
        <v>70.206379647000006</v>
      </c>
      <c r="X290" s="476">
        <f t="shared" si="111"/>
        <v>451.57667623600003</v>
      </c>
      <c r="Y290" s="476">
        <f t="shared" si="112"/>
        <v>372.59116021199998</v>
      </c>
      <c r="Z290" s="478">
        <f t="shared" si="113"/>
        <v>0</v>
      </c>
      <c r="AA290" s="465">
        <f t="shared" si="114"/>
        <v>912.26889591100007</v>
      </c>
      <c r="AB290" s="429">
        <f t="shared" si="115"/>
        <v>0.17772626064893826</v>
      </c>
      <c r="AC290" s="454">
        <f t="shared" si="116"/>
        <v>102.11636422839523</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30.260392127999999</v>
      </c>
      <c r="V291" s="475">
        <f t="shared" si="109"/>
        <v>38.866840046999997</v>
      </c>
      <c r="W291" s="460">
        <f t="shared" si="110"/>
        <v>275.41434991900002</v>
      </c>
      <c r="X291" s="476">
        <f t="shared" si="111"/>
        <v>1505.2591160289999</v>
      </c>
      <c r="Y291" s="476">
        <f t="shared" si="112"/>
        <v>1092.5455847879998</v>
      </c>
      <c r="Z291" s="478">
        <f t="shared" si="113"/>
        <v>0</v>
      </c>
      <c r="AA291" s="465">
        <f t="shared" si="114"/>
        <v>2942.3462829109994</v>
      </c>
      <c r="AB291" s="429">
        <f t="shared" si="115"/>
        <v>0.57322156300623406</v>
      </c>
      <c r="AC291" s="454">
        <f t="shared" si="116"/>
        <v>97.36483448752449</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44.58229128</v>
      </c>
      <c r="V294" s="475">
        <f t="shared" si="109"/>
        <v>58.709682486000005</v>
      </c>
      <c r="W294" s="460">
        <f t="shared" si="110"/>
        <v>410.73310771499996</v>
      </c>
      <c r="X294" s="476">
        <f t="shared" si="111"/>
        <v>2471.6065167459997</v>
      </c>
      <c r="Y294" s="476">
        <f t="shared" si="112"/>
        <v>1894.431764124</v>
      </c>
      <c r="Z294" s="478">
        <f t="shared" si="113"/>
        <v>0</v>
      </c>
      <c r="AA294" s="465">
        <f t="shared" si="114"/>
        <v>4880.0633623510003</v>
      </c>
      <c r="AB294" s="429">
        <f t="shared" si="115"/>
        <v>0.9507234292520943</v>
      </c>
      <c r="AC294" s="454">
        <f t="shared" si="116"/>
        <v>100.57140605218349</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40.497065135999996</v>
      </c>
      <c r="V295" s="475">
        <f t="shared" si="109"/>
        <v>54.174024071999995</v>
      </c>
      <c r="W295" s="460">
        <f t="shared" si="110"/>
        <v>379.76147474099997</v>
      </c>
      <c r="X295" s="476">
        <f t="shared" si="111"/>
        <v>2277.5589755319997</v>
      </c>
      <c r="Y295" s="476">
        <f t="shared" si="112"/>
        <v>1765.5434821440001</v>
      </c>
      <c r="Z295" s="478">
        <f t="shared" si="113"/>
        <v>0</v>
      </c>
      <c r="AA295" s="465">
        <f t="shared" si="114"/>
        <v>4517.5350216249999</v>
      </c>
      <c r="AB295" s="429">
        <f t="shared" si="115"/>
        <v>0.88009643904636659</v>
      </c>
      <c r="AC295" s="454">
        <f t="shared" si="116"/>
        <v>100.68673442381912</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21.264712608</v>
      </c>
      <c r="V298" s="475">
        <f t="shared" si="109"/>
        <v>29.980529082</v>
      </c>
      <c r="W298" s="460">
        <f t="shared" si="110"/>
        <v>212.19457725500001</v>
      </c>
      <c r="X298" s="476">
        <f t="shared" si="111"/>
        <v>1350.0665988249998</v>
      </c>
      <c r="Y298" s="476">
        <f t="shared" si="112"/>
        <v>1132.86133911</v>
      </c>
      <c r="Z298" s="478">
        <f t="shared" si="113"/>
        <v>0</v>
      </c>
      <c r="AA298" s="465">
        <f t="shared" si="114"/>
        <v>2746.3677568799999</v>
      </c>
      <c r="AB298" s="429">
        <f t="shared" si="115"/>
        <v>0.53504144883693749</v>
      </c>
      <c r="AC298" s="454">
        <f t="shared" si="116"/>
        <v>103.23279576206299</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11.587448112000001</v>
      </c>
      <c r="V299" s="475">
        <f t="shared" si="109"/>
        <v>17.192894670000001</v>
      </c>
      <c r="W299" s="460">
        <f t="shared" si="110"/>
        <v>125.23926015199999</v>
      </c>
      <c r="X299" s="476">
        <f t="shared" si="111"/>
        <v>744.84402090399999</v>
      </c>
      <c r="Y299" s="476">
        <f t="shared" si="112"/>
        <v>615.50347738200003</v>
      </c>
      <c r="Z299" s="478">
        <f t="shared" si="113"/>
        <v>0</v>
      </c>
      <c r="AA299" s="465">
        <f t="shared" si="114"/>
        <v>1514.36710122</v>
      </c>
      <c r="AB299" s="429">
        <f t="shared" si="115"/>
        <v>0.29502573567504381</v>
      </c>
      <c r="AC299" s="454">
        <f t="shared" si="116"/>
        <v>102.02632001868277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5.6606678880000008</v>
      </c>
      <c r="V302" s="475">
        <f t="shared" si="109"/>
        <v>7.4652625529999996</v>
      </c>
      <c r="W302" s="460">
        <f t="shared" si="110"/>
        <v>54.977195343000005</v>
      </c>
      <c r="X302" s="476">
        <f t="shared" si="111"/>
        <v>264.966784287</v>
      </c>
      <c r="Y302" s="476">
        <f t="shared" si="112"/>
        <v>249.85059485400001</v>
      </c>
      <c r="Z302" s="478">
        <f t="shared" si="113"/>
        <v>0</v>
      </c>
      <c r="AA302" s="465">
        <f t="shared" si="114"/>
        <v>582.92050492499993</v>
      </c>
      <c r="AB302" s="429">
        <f t="shared" si="115"/>
        <v>0.11356331675920513</v>
      </c>
      <c r="AC302" s="454">
        <f t="shared" si="116"/>
        <v>94.349642836763664</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10.249762319999999</v>
      </c>
      <c r="V303" s="475">
        <f t="shared" si="109"/>
        <v>12.064794966000001</v>
      </c>
      <c r="W303" s="460">
        <f t="shared" si="110"/>
        <v>89.75793750599999</v>
      </c>
      <c r="X303" s="476">
        <f t="shared" si="111"/>
        <v>468.02054143900006</v>
      </c>
      <c r="Y303" s="476">
        <f t="shared" si="112"/>
        <v>407.91593566799997</v>
      </c>
      <c r="Z303" s="478">
        <f t="shared" si="113"/>
        <v>0</v>
      </c>
      <c r="AA303" s="465">
        <f t="shared" si="114"/>
        <v>988.00897189900002</v>
      </c>
      <c r="AB303" s="429">
        <f t="shared" si="115"/>
        <v>0.19248177905688682</v>
      </c>
      <c r="AC303" s="454">
        <f t="shared" si="116"/>
        <v>96.499314927218265</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33.944096496</v>
      </c>
      <c r="V304" s="475">
        <f t="shared" si="109"/>
        <v>44.945026560000002</v>
      </c>
      <c r="W304" s="460">
        <f t="shared" si="110"/>
        <v>312.15985631800004</v>
      </c>
      <c r="X304" s="476">
        <f t="shared" si="111"/>
        <v>1850.6129209349999</v>
      </c>
      <c r="Y304" s="476">
        <f t="shared" si="112"/>
        <v>1416.83845632</v>
      </c>
      <c r="Z304" s="478">
        <f t="shared" si="113"/>
        <v>0</v>
      </c>
      <c r="AA304" s="465">
        <f t="shared" si="114"/>
        <v>3658.5003566289997</v>
      </c>
      <c r="AB304" s="429">
        <f t="shared" si="115"/>
        <v>0.71274115656127013</v>
      </c>
      <c r="AC304" s="454">
        <f t="shared" si="116"/>
        <v>100.02396207348335</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11.032004832</v>
      </c>
      <c r="V305" s="475">
        <f t="shared" si="109"/>
        <v>13.712736177</v>
      </c>
      <c r="W305" s="460">
        <f t="shared" si="110"/>
        <v>100.437210658</v>
      </c>
      <c r="X305" s="476">
        <f t="shared" si="111"/>
        <v>539.96703926199996</v>
      </c>
      <c r="Y305" s="476">
        <f t="shared" si="112"/>
        <v>456.44919992400003</v>
      </c>
      <c r="Z305" s="478">
        <f t="shared" si="113"/>
        <v>0</v>
      </c>
      <c r="AA305" s="465">
        <f t="shared" si="114"/>
        <v>1121.598190853</v>
      </c>
      <c r="AB305" s="429">
        <f t="shared" si="115"/>
        <v>0.21850734285076953</v>
      </c>
      <c r="AC305" s="454">
        <f t="shared" si="116"/>
        <v>97.359728878558968</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16.047701616000001</v>
      </c>
      <c r="V306" s="475">
        <f t="shared" si="109"/>
        <v>20.922289793999997</v>
      </c>
      <c r="W306" s="460">
        <f t="shared" si="110"/>
        <v>158.84351353700001</v>
      </c>
      <c r="X306" s="476">
        <f t="shared" si="111"/>
        <v>909.2158682380001</v>
      </c>
      <c r="Y306" s="476">
        <f t="shared" si="112"/>
        <v>784.04557789800003</v>
      </c>
      <c r="Z306" s="478">
        <f t="shared" si="113"/>
        <v>0</v>
      </c>
      <c r="AA306" s="465">
        <f t="shared" si="114"/>
        <v>1889.0749510830001</v>
      </c>
      <c r="AB306" s="429">
        <f t="shared" si="115"/>
        <v>0.3680255116078317</v>
      </c>
      <c r="AC306" s="454">
        <f t="shared" si="116"/>
        <v>100.49528894350266</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31.365832128000001</v>
      </c>
      <c r="V307" s="475">
        <f t="shared" si="109"/>
        <v>38.835096551999996</v>
      </c>
      <c r="W307" s="460">
        <f t="shared" si="110"/>
        <v>289.08005310299995</v>
      </c>
      <c r="X307" s="476">
        <f t="shared" si="111"/>
        <v>1740.9304713240001</v>
      </c>
      <c r="Y307" s="476">
        <f t="shared" si="112"/>
        <v>1385.8816495440001</v>
      </c>
      <c r="Z307" s="478">
        <f t="shared" si="113"/>
        <v>0</v>
      </c>
      <c r="AA307" s="465">
        <f t="shared" si="114"/>
        <v>3486.0931026510002</v>
      </c>
      <c r="AB307" s="429">
        <f t="shared" si="115"/>
        <v>0.67915314682466399</v>
      </c>
      <c r="AC307" s="454">
        <f t="shared" si="116"/>
        <v>101.10204989645908</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40.72789848</v>
      </c>
      <c r="V308" s="475">
        <f t="shared" si="109"/>
        <v>53.599887999000003</v>
      </c>
      <c r="W308" s="460">
        <f t="shared" si="110"/>
        <v>374.57185414700001</v>
      </c>
      <c r="X308" s="476">
        <f t="shared" si="111"/>
        <v>2263.5466099770001</v>
      </c>
      <c r="Y308" s="476">
        <f t="shared" si="112"/>
        <v>1773.2738381940001</v>
      </c>
      <c r="Z308" s="478">
        <f t="shared" si="113"/>
        <v>0</v>
      </c>
      <c r="AA308" s="465">
        <f t="shared" si="114"/>
        <v>4505.7200887970002</v>
      </c>
      <c r="AB308" s="429">
        <f t="shared" si="115"/>
        <v>0.87779467929027866</v>
      </c>
      <c r="AC308" s="454">
        <f t="shared" si="116"/>
        <v>100.64727127162369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6.5623559040000004</v>
      </c>
      <c r="V310" s="475">
        <f t="shared" si="109"/>
        <v>7.929366795</v>
      </c>
      <c r="W310" s="460">
        <f t="shared" si="110"/>
        <v>66.992096941</v>
      </c>
      <c r="X310" s="476">
        <f t="shared" si="111"/>
        <v>366.33189330599998</v>
      </c>
      <c r="Y310" s="476">
        <f t="shared" si="112"/>
        <v>323.99521978199999</v>
      </c>
      <c r="Z310" s="478">
        <f t="shared" si="113"/>
        <v>0</v>
      </c>
      <c r="AA310" s="465">
        <f t="shared" si="114"/>
        <v>771.8109327279999</v>
      </c>
      <c r="AB310" s="429">
        <f t="shared" si="115"/>
        <v>0.15036254290434442</v>
      </c>
      <c r="AC310" s="454">
        <f t="shared" si="116"/>
        <v>100.1231653541825</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13.755788352</v>
      </c>
      <c r="V311" s="475">
        <f t="shared" si="109"/>
        <v>19.504314710999999</v>
      </c>
      <c r="W311" s="460">
        <f t="shared" si="110"/>
        <v>138.57092359500001</v>
      </c>
      <c r="X311" s="476">
        <f t="shared" si="111"/>
        <v>779.56795520599997</v>
      </c>
      <c r="Y311" s="476">
        <f t="shared" si="112"/>
        <v>653.73398135399998</v>
      </c>
      <c r="Z311" s="478">
        <f t="shared" si="113"/>
        <v>0</v>
      </c>
      <c r="AA311" s="465">
        <f t="shared" si="114"/>
        <v>1605.132963218</v>
      </c>
      <c r="AB311" s="429">
        <f t="shared" si="115"/>
        <v>0.31270854533761933</v>
      </c>
      <c r="AC311" s="454">
        <f t="shared" si="116"/>
        <v>99.444847641590655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9.0383874239999997</v>
      </c>
      <c r="V312" s="475">
        <f t="shared" si="109"/>
        <v>13.333012308000001</v>
      </c>
      <c r="W312" s="460">
        <f t="shared" si="110"/>
        <v>103.195923923</v>
      </c>
      <c r="X312" s="476">
        <f t="shared" si="111"/>
        <v>617.71473639600003</v>
      </c>
      <c r="Y312" s="476">
        <f t="shared" si="112"/>
        <v>557.45193475799999</v>
      </c>
      <c r="Z312" s="478">
        <f t="shared" si="113"/>
        <v>0</v>
      </c>
      <c r="AA312" s="465">
        <f t="shared" si="114"/>
        <v>1300.733994809</v>
      </c>
      <c r="AB312" s="429">
        <f t="shared" si="115"/>
        <v>0.2534061941961816</v>
      </c>
      <c r="AC312" s="454">
        <f t="shared" si="116"/>
        <v>102.61461493284465</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9.3902565120000006</v>
      </c>
      <c r="V313" s="475">
        <f t="shared" si="109"/>
        <v>12.03404454</v>
      </c>
      <c r="W313" s="460">
        <f t="shared" si="110"/>
        <v>93.062492613000003</v>
      </c>
      <c r="X313" s="476">
        <f t="shared" si="111"/>
        <v>504.04373923200001</v>
      </c>
      <c r="Y313" s="476">
        <f t="shared" si="112"/>
        <v>441.92192967000005</v>
      </c>
      <c r="Z313" s="478">
        <f t="shared" si="113"/>
        <v>0</v>
      </c>
      <c r="AA313" s="465">
        <f t="shared" si="114"/>
        <v>1060.4524625670001</v>
      </c>
      <c r="AB313" s="429">
        <f t="shared" si="115"/>
        <v>0.20659506381589715</v>
      </c>
      <c r="AC313" s="454">
        <f t="shared" si="116"/>
        <v>98.908264929001518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20.246056799999998</v>
      </c>
      <c r="V314" s="475">
        <f t="shared" si="109"/>
        <v>26.425233764999998</v>
      </c>
      <c r="W314" s="460">
        <f t="shared" si="110"/>
        <v>194.443458959</v>
      </c>
      <c r="X314" s="476">
        <f t="shared" si="111"/>
        <v>1105.8653749109999</v>
      </c>
      <c r="Y314" s="476">
        <f t="shared" si="112"/>
        <v>935.91212812800006</v>
      </c>
      <c r="Z314" s="478">
        <f t="shared" si="113"/>
        <v>0</v>
      </c>
      <c r="AA314" s="465">
        <f t="shared" si="114"/>
        <v>2282.8922525630001</v>
      </c>
      <c r="AB314" s="429">
        <f t="shared" si="115"/>
        <v>0.44474814972978766</v>
      </c>
      <c r="AC314" s="454">
        <f t="shared" si="116"/>
        <v>100.13962061333086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14.242588703999999</v>
      </c>
      <c r="V315" s="475">
        <f t="shared" si="109"/>
        <v>19.340183457000002</v>
      </c>
      <c r="W315" s="460">
        <f t="shared" si="110"/>
        <v>150.65439792200002</v>
      </c>
      <c r="X315" s="476">
        <f t="shared" si="111"/>
        <v>894.68511134099992</v>
      </c>
      <c r="Y315" s="476">
        <f t="shared" si="112"/>
        <v>726.18761466599994</v>
      </c>
      <c r="Z315" s="478">
        <f t="shared" si="113"/>
        <v>0</v>
      </c>
      <c r="AA315" s="465">
        <f t="shared" si="114"/>
        <v>1805.1098960899999</v>
      </c>
      <c r="AB315" s="429">
        <f t="shared" si="115"/>
        <v>0.35166762051237094</v>
      </c>
      <c r="AC315" s="454">
        <f t="shared" si="116"/>
        <v>101.95295021507513</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18.009240624</v>
      </c>
      <c r="V316" s="475">
        <f t="shared" si="109"/>
        <v>22.670273429999998</v>
      </c>
      <c r="W316" s="460">
        <f t="shared" si="110"/>
        <v>164.273281363</v>
      </c>
      <c r="X316" s="476">
        <f t="shared" si="111"/>
        <v>951.80439733200001</v>
      </c>
      <c r="Y316" s="476">
        <f t="shared" si="112"/>
        <v>752.9186364599999</v>
      </c>
      <c r="Z316" s="478">
        <f t="shared" si="113"/>
        <v>0</v>
      </c>
      <c r="AA316" s="465">
        <f t="shared" si="114"/>
        <v>1909.6758292089999</v>
      </c>
      <c r="AB316" s="429">
        <f t="shared" si="115"/>
        <v>0.37203893029592827</v>
      </c>
      <c r="AC316" s="454">
        <f t="shared" si="116"/>
        <v>99.403523426190006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13.746263136</v>
      </c>
      <c r="V317" s="475">
        <f t="shared" si="109"/>
        <v>16.190460530999999</v>
      </c>
      <c r="W317" s="460">
        <f t="shared" si="110"/>
        <v>123.61803997</v>
      </c>
      <c r="X317" s="476">
        <f t="shared" si="111"/>
        <v>665.22695663399998</v>
      </c>
      <c r="Y317" s="476">
        <f t="shared" si="112"/>
        <v>561.79731665999998</v>
      </c>
      <c r="Z317" s="478">
        <f t="shared" si="113"/>
        <v>0</v>
      </c>
      <c r="AA317" s="465">
        <f t="shared" si="114"/>
        <v>1380.579036931</v>
      </c>
      <c r="AB317" s="429">
        <f t="shared" si="115"/>
        <v>0.26896143326144556</v>
      </c>
      <c r="AC317" s="454">
        <f t="shared" si="116"/>
        <v>97.735460196465226</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9.5251848479999985</v>
      </c>
      <c r="V318" s="475">
        <f t="shared" si="109"/>
        <v>10.792109412</v>
      </c>
      <c r="W318" s="460">
        <f t="shared" si="110"/>
        <v>87.944000760999998</v>
      </c>
      <c r="X318" s="476">
        <f t="shared" si="111"/>
        <v>443.96047567099998</v>
      </c>
      <c r="Y318" s="476">
        <f t="shared" si="112"/>
        <v>402.28240040400004</v>
      </c>
      <c r="Z318" s="478">
        <f t="shared" si="113"/>
        <v>0</v>
      </c>
      <c r="AA318" s="465">
        <f t="shared" si="114"/>
        <v>954.50417109599994</v>
      </c>
      <c r="AB318" s="429">
        <f t="shared" si="115"/>
        <v>0.18595444595675042</v>
      </c>
      <c r="AC318" s="454">
        <f t="shared" si="116"/>
        <v>96.792774591640352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18.42189072</v>
      </c>
      <c r="V319" s="475">
        <f t="shared" si="109"/>
        <v>23.438597489999999</v>
      </c>
      <c r="W319" s="460">
        <f t="shared" si="110"/>
        <v>193.21112158100001</v>
      </c>
      <c r="X319" s="476">
        <f t="shared" si="111"/>
        <v>1153.989324378</v>
      </c>
      <c r="Y319" s="476">
        <f t="shared" si="112"/>
        <v>950.16151726199996</v>
      </c>
      <c r="Z319" s="478">
        <f t="shared" si="113"/>
        <v>0</v>
      </c>
      <c r="AA319" s="465">
        <f t="shared" si="114"/>
        <v>2339.2224514310001</v>
      </c>
      <c r="AB319" s="429">
        <f t="shared" si="115"/>
        <v>0.45572227769939611</v>
      </c>
      <c r="AC319" s="454">
        <f t="shared" si="116"/>
        <v>103.05350443477705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20.336947104</v>
      </c>
      <c r="V320" s="475">
        <f t="shared" si="109"/>
        <v>26.716974291</v>
      </c>
      <c r="W320" s="460">
        <f t="shared" si="110"/>
        <v>196.75288072500001</v>
      </c>
      <c r="X320" s="476">
        <f t="shared" si="111"/>
        <v>1134.072010031</v>
      </c>
      <c r="Y320" s="476">
        <f t="shared" si="112"/>
        <v>953.55770238000002</v>
      </c>
      <c r="Z320" s="478">
        <f t="shared" si="113"/>
        <v>0</v>
      </c>
      <c r="AA320" s="465">
        <f t="shared" si="114"/>
        <v>2331.4365145309998</v>
      </c>
      <c r="AB320" s="429">
        <f t="shared" si="115"/>
        <v>0.45420543824878234</v>
      </c>
      <c r="AC320" s="454">
        <f t="shared" si="116"/>
        <v>100.59876208669142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11.615132448000001</v>
      </c>
      <c r="V321" s="475">
        <f t="shared" si="109"/>
        <v>14.419866509999999</v>
      </c>
      <c r="W321" s="460">
        <f t="shared" si="110"/>
        <v>108.321569028</v>
      </c>
      <c r="X321" s="476">
        <f t="shared" si="111"/>
        <v>608.91584788600005</v>
      </c>
      <c r="Y321" s="476">
        <f t="shared" si="112"/>
        <v>526.74318931199991</v>
      </c>
      <c r="Z321" s="478">
        <f t="shared" si="113"/>
        <v>0</v>
      </c>
      <c r="AA321" s="465">
        <f t="shared" si="114"/>
        <v>1270.0156051839999</v>
      </c>
      <c r="AB321" s="429">
        <f t="shared" si="115"/>
        <v>0.24742170371790376</v>
      </c>
      <c r="AC321" s="454">
        <f t="shared" si="116"/>
        <v>98.794562243814312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10.497164160000001</v>
      </c>
      <c r="V322" s="475">
        <f t="shared" si="109"/>
        <v>14.704455339000001</v>
      </c>
      <c r="W322" s="460">
        <f t="shared" si="110"/>
        <v>106.59988822699999</v>
      </c>
      <c r="X322" s="476">
        <f t="shared" si="111"/>
        <v>556.254306918</v>
      </c>
      <c r="Y322" s="476">
        <f t="shared" si="112"/>
        <v>507.21777867599997</v>
      </c>
      <c r="Z322" s="478">
        <f t="shared" si="113"/>
        <v>0</v>
      </c>
      <c r="AA322" s="465">
        <f t="shared" si="114"/>
        <v>1195.2735933200001</v>
      </c>
      <c r="AB322" s="429">
        <f t="shared" si="115"/>
        <v>0.23286062601207874</v>
      </c>
      <c r="AC322" s="454">
        <f t="shared" si="116"/>
        <v>97.470943183099422</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13.422346320000001</v>
      </c>
      <c r="V323" s="475">
        <f t="shared" si="109"/>
        <v>16.871823171000003</v>
      </c>
      <c r="W323" s="460">
        <f t="shared" si="110"/>
        <v>137.624116773</v>
      </c>
      <c r="X323" s="476">
        <f t="shared" si="111"/>
        <v>832.35548789699999</v>
      </c>
      <c r="Y323" s="476">
        <f t="shared" si="112"/>
        <v>682.78689135600007</v>
      </c>
      <c r="Z323" s="478">
        <f t="shared" si="113"/>
        <v>0</v>
      </c>
      <c r="AA323" s="465">
        <f t="shared" si="114"/>
        <v>1683.060665517</v>
      </c>
      <c r="AB323" s="429">
        <f t="shared" si="115"/>
        <v>0.32789025238983049</v>
      </c>
      <c r="AC323" s="454">
        <f t="shared" si="116"/>
        <v>102.56696468689704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8.9597074079999999</v>
      </c>
      <c r="V324" s="475">
        <f t="shared" si="109"/>
        <v>10.309102208999999</v>
      </c>
      <c r="W324" s="460">
        <f t="shared" si="110"/>
        <v>85.817280828999998</v>
      </c>
      <c r="X324" s="476">
        <f t="shared" si="111"/>
        <v>442.173554013</v>
      </c>
      <c r="Y324" s="476">
        <f t="shared" si="112"/>
        <v>420.35803699800005</v>
      </c>
      <c r="Z324" s="478">
        <f t="shared" si="113"/>
        <v>0</v>
      </c>
      <c r="AA324" s="465">
        <f t="shared" si="114"/>
        <v>967.61768145700012</v>
      </c>
      <c r="AB324" s="429">
        <f t="shared" si="115"/>
        <v>0.18850919178979156</v>
      </c>
      <c r="AC324" s="454">
        <f t="shared" si="116"/>
        <v>98.353173619876827</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10.377225312</v>
      </c>
      <c r="V326" s="529">
        <f t="shared" si="109"/>
        <v>12.765146814</v>
      </c>
      <c r="W326" s="530">
        <f t="shared" si="110"/>
        <v>98.781559246</v>
      </c>
      <c r="X326" s="529">
        <f t="shared" si="111"/>
        <v>591.00012999799992</v>
      </c>
      <c r="Y326" s="529">
        <f t="shared" si="112"/>
        <v>492.72067973399999</v>
      </c>
      <c r="Z326" s="530">
        <f t="shared" si="113"/>
        <v>0</v>
      </c>
      <c r="AA326" s="531">
        <f t="shared" si="114"/>
        <v>1205.6447411039999</v>
      </c>
      <c r="AB326" s="532">
        <f t="shared" si="115"/>
        <v>0.23488111067679718</v>
      </c>
      <c r="AC326" s="533">
        <f t="shared" si="116"/>
        <v>101.18131166379621</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16.915057103999999</v>
      </c>
      <c r="V327" s="475">
        <f t="shared" si="109"/>
        <v>23.043237966</v>
      </c>
      <c r="W327" s="460">
        <f t="shared" si="110"/>
        <v>155.77291730499999</v>
      </c>
      <c r="X327" s="476">
        <f t="shared" si="111"/>
        <v>944.88687554099999</v>
      </c>
      <c r="Y327" s="476">
        <f t="shared" si="112"/>
        <v>737.39189581799997</v>
      </c>
      <c r="Z327" s="478">
        <f t="shared" si="113"/>
        <v>0</v>
      </c>
      <c r="AA327" s="465">
        <f t="shared" si="114"/>
        <v>1878.0099837339999</v>
      </c>
      <c r="AB327" s="429">
        <f t="shared" si="115"/>
        <v>0.36586985851042275</v>
      </c>
      <c r="AC327" s="454">
        <f t="shared" si="116"/>
        <v>99.969030767500584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8.3882111039999998</v>
      </c>
      <c r="V328" s="475">
        <f t="shared" si="109"/>
        <v>11.945734227000001</v>
      </c>
      <c r="W328" s="460">
        <f t="shared" si="110"/>
        <v>85.223634683</v>
      </c>
      <c r="X328" s="476">
        <f t="shared" si="111"/>
        <v>495.26405993100002</v>
      </c>
      <c r="Y328" s="476">
        <f t="shared" si="112"/>
        <v>390.85100227800001</v>
      </c>
      <c r="Z328" s="478">
        <f t="shared" si="113"/>
        <v>0</v>
      </c>
      <c r="AA328" s="465">
        <f t="shared" si="114"/>
        <v>991.67264222300003</v>
      </c>
      <c r="AB328" s="429">
        <f t="shared" si="115"/>
        <v>0.19319552741535165</v>
      </c>
      <c r="AC328" s="454">
        <f t="shared" si="116"/>
        <v>99.551507156344755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12.345383760000001</v>
      </c>
      <c r="V329" s="475">
        <f t="shared" ref="V329:V392" si="130">IFERROR(V$5*I329,"")</f>
        <v>17.65070433</v>
      </c>
      <c r="W329" s="460">
        <f t="shared" ref="W329:W392" si="131">IFERROR(W$5*K329,"")</f>
        <v>122.98850694699999</v>
      </c>
      <c r="X329" s="476">
        <f t="shared" ref="X329:X392" si="132">IFERROR(X$5*M329,"")</f>
        <v>704.806262167</v>
      </c>
      <c r="Y329" s="476">
        <f t="shared" ref="Y329:Y392" si="133">IFERROR(Y$5*O329,"")</f>
        <v>562.04660931000001</v>
      </c>
      <c r="Z329" s="478">
        <f t="shared" ref="Z329:Z392" si="134">IFERROR(Z$5*Q329,"")</f>
        <v>0</v>
      </c>
      <c r="AA329" s="465">
        <f t="shared" ref="AA329:AA392" si="135">IFERROR(SUM(U329:Z329),"")</f>
        <v>1419.837466514</v>
      </c>
      <c r="AB329" s="429">
        <f t="shared" ref="AB329:AB392" si="136">IF(OR(AA329="", AA329=0), "", AA329/$AA$5)</f>
        <v>0.27660967592324176</v>
      </c>
      <c r="AC329" s="454">
        <f t="shared" ref="AC329:AC392" si="137">IF(OR(AB329="", AB329=0), "", IF(AN329&gt;0, AB329/AN329*100, ""))</f>
        <v>99.382599394357314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25.377260544000002</v>
      </c>
      <c r="V330" s="475">
        <f t="shared" si="130"/>
        <v>32.280056612999999</v>
      </c>
      <c r="W330" s="460">
        <f t="shared" si="131"/>
        <v>227.88843370999999</v>
      </c>
      <c r="X330" s="476">
        <f t="shared" si="132"/>
        <v>1362.6666807749998</v>
      </c>
      <c r="Y330" s="476">
        <f t="shared" si="133"/>
        <v>1061.9489430840001</v>
      </c>
      <c r="Z330" s="478">
        <f t="shared" si="134"/>
        <v>0</v>
      </c>
      <c r="AA330" s="465">
        <f t="shared" si="135"/>
        <v>2710.1613747259998</v>
      </c>
      <c r="AB330" s="429">
        <f t="shared" si="136"/>
        <v>0.52798779947905705</v>
      </c>
      <c r="AC330" s="454">
        <f t="shared" si="137"/>
        <v>100.0551736281551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20.555234448</v>
      </c>
      <c r="V331" s="475">
        <f t="shared" si="130"/>
        <v>28.875541338000001</v>
      </c>
      <c r="W331" s="460">
        <f t="shared" si="131"/>
        <v>220.86412979599999</v>
      </c>
      <c r="X331" s="476">
        <f t="shared" si="132"/>
        <v>1313.5603508919999</v>
      </c>
      <c r="Y331" s="476">
        <f t="shared" si="133"/>
        <v>1081.241546856</v>
      </c>
      <c r="Z331" s="478">
        <f t="shared" si="134"/>
        <v>0</v>
      </c>
      <c r="AA331" s="465">
        <f t="shared" si="135"/>
        <v>2665.0968033299996</v>
      </c>
      <c r="AB331" s="429">
        <f t="shared" si="136"/>
        <v>0.5192084167796609</v>
      </c>
      <c r="AC331" s="454">
        <f t="shared" si="137"/>
        <v>102.32991440189087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23.044893504000001</v>
      </c>
      <c r="V332" s="475">
        <f t="shared" si="130"/>
        <v>30.008179152</v>
      </c>
      <c r="W332" s="460">
        <f t="shared" si="131"/>
        <v>209.32879025</v>
      </c>
      <c r="X332" s="476">
        <f t="shared" si="132"/>
        <v>1214.765951758</v>
      </c>
      <c r="Y332" s="476">
        <f t="shared" si="133"/>
        <v>958.57829449200005</v>
      </c>
      <c r="Z332" s="478">
        <f t="shared" si="134"/>
        <v>0</v>
      </c>
      <c r="AA332" s="465">
        <f t="shared" si="135"/>
        <v>2435.7261091559999</v>
      </c>
      <c r="AB332" s="429">
        <f t="shared" si="136"/>
        <v>0.47452291236236116</v>
      </c>
      <c r="AC332" s="454">
        <f t="shared" si="137"/>
        <v>99.081552872318483</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17.417636784000003</v>
      </c>
      <c r="V333" s="475">
        <f t="shared" si="130"/>
        <v>22.368922254000001</v>
      </c>
      <c r="W333" s="460">
        <f t="shared" si="131"/>
        <v>155.16220674600001</v>
      </c>
      <c r="X333" s="476">
        <f t="shared" si="132"/>
        <v>856.24969848000001</v>
      </c>
      <c r="Y333" s="476">
        <f t="shared" si="133"/>
        <v>705.15364438800009</v>
      </c>
      <c r="Z333" s="478">
        <f t="shared" si="134"/>
        <v>0</v>
      </c>
      <c r="AA333" s="465">
        <f t="shared" si="135"/>
        <v>1756.352108652</v>
      </c>
      <c r="AB333" s="429">
        <f t="shared" si="136"/>
        <v>0.34216873342139098</v>
      </c>
      <c r="AC333" s="454">
        <f t="shared" si="137"/>
        <v>97.602283739561614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13.891371119999999</v>
      </c>
      <c r="V334" s="475">
        <f t="shared" si="130"/>
        <v>17.080705341000002</v>
      </c>
      <c r="W334" s="460">
        <f t="shared" si="131"/>
        <v>126.469357905</v>
      </c>
      <c r="X334" s="476">
        <f t="shared" si="132"/>
        <v>723.62085460100002</v>
      </c>
      <c r="Y334" s="476">
        <f t="shared" si="133"/>
        <v>578.72635998600003</v>
      </c>
      <c r="Z334" s="478">
        <f t="shared" si="134"/>
        <v>0</v>
      </c>
      <c r="AA334" s="465">
        <f t="shared" si="135"/>
        <v>1459.7886489530001</v>
      </c>
      <c r="AB334" s="429">
        <f t="shared" si="136"/>
        <v>0.28439287920377948</v>
      </c>
      <c r="AC334" s="454">
        <f t="shared" si="137"/>
        <v>99.392454174074402</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25.150208687999999</v>
      </c>
      <c r="V335" s="475">
        <f t="shared" si="130"/>
        <v>34.369676396999999</v>
      </c>
      <c r="W335" s="460">
        <f t="shared" si="131"/>
        <v>261.168118892</v>
      </c>
      <c r="X335" s="476">
        <f t="shared" si="132"/>
        <v>1584.6279524080001</v>
      </c>
      <c r="Y335" s="476">
        <f t="shared" si="133"/>
        <v>1296.3830838480001</v>
      </c>
      <c r="Z335" s="478">
        <f t="shared" si="134"/>
        <v>0</v>
      </c>
      <c r="AA335" s="465">
        <f t="shared" si="135"/>
        <v>3201.6990402330002</v>
      </c>
      <c r="AB335" s="429">
        <f t="shared" si="136"/>
        <v>0.62374810836411465</v>
      </c>
      <c r="AC335" s="454">
        <f t="shared" si="137"/>
        <v>102.50964262034705</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24.883935696000002</v>
      </c>
      <c r="V336" s="475">
        <f t="shared" si="130"/>
        <v>32.175712485000005</v>
      </c>
      <c r="W336" s="460">
        <f t="shared" si="131"/>
        <v>228.22359348199998</v>
      </c>
      <c r="X336" s="476">
        <f t="shared" si="132"/>
        <v>1305.086818197</v>
      </c>
      <c r="Y336" s="476">
        <f t="shared" si="133"/>
        <v>1029.572839422</v>
      </c>
      <c r="Z336" s="478">
        <f t="shared" si="134"/>
        <v>0</v>
      </c>
      <c r="AA336" s="465">
        <f t="shared" si="135"/>
        <v>2619.9428992819999</v>
      </c>
      <c r="AB336" s="429">
        <f t="shared" si="136"/>
        <v>0.5104116304854861</v>
      </c>
      <c r="AC336" s="454">
        <f t="shared" si="137"/>
        <v>99.347041632598547</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13.179663072</v>
      </c>
      <c r="V337" s="475">
        <f t="shared" si="130"/>
        <v>15.473395161000001</v>
      </c>
      <c r="W337" s="460">
        <f t="shared" si="131"/>
        <v>117.37658047800001</v>
      </c>
      <c r="X337" s="476">
        <f t="shared" si="132"/>
        <v>666.52671393499998</v>
      </c>
      <c r="Y337" s="476">
        <f t="shared" si="133"/>
        <v>573.13102741800003</v>
      </c>
      <c r="Z337" s="478">
        <f t="shared" si="134"/>
        <v>0</v>
      </c>
      <c r="AA337" s="465">
        <f t="shared" si="135"/>
        <v>1385.6873800640001</v>
      </c>
      <c r="AB337" s="429">
        <f t="shared" si="136"/>
        <v>0.2699566296637444</v>
      </c>
      <c r="AC337" s="454">
        <f t="shared" si="137"/>
        <v>98.947284935867259</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15.612542399999999</v>
      </c>
      <c r="V338" s="475">
        <f t="shared" si="130"/>
        <v>22.601970089999998</v>
      </c>
      <c r="W338" s="460">
        <f t="shared" si="131"/>
        <v>163.92934663100002</v>
      </c>
      <c r="X338" s="476">
        <f t="shared" si="132"/>
        <v>961.28583782099997</v>
      </c>
      <c r="Y338" s="476">
        <f t="shared" si="133"/>
        <v>783.01739987999997</v>
      </c>
      <c r="Z338" s="478">
        <f t="shared" si="134"/>
        <v>0</v>
      </c>
      <c r="AA338" s="465">
        <f t="shared" si="135"/>
        <v>1946.4470968219998</v>
      </c>
      <c r="AB338" s="429">
        <f t="shared" si="136"/>
        <v>0.37920262942178062</v>
      </c>
      <c r="AC338" s="454">
        <f t="shared" si="137"/>
        <v>100.85955301095579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20.464746480000002</v>
      </c>
      <c r="V339" s="475">
        <f t="shared" si="130"/>
        <v>26.319747069000002</v>
      </c>
      <c r="W339" s="460">
        <f t="shared" si="131"/>
        <v>207.14259418100002</v>
      </c>
      <c r="X339" s="476">
        <f t="shared" si="132"/>
        <v>1235.1405237690001</v>
      </c>
      <c r="Y339" s="476">
        <f t="shared" si="133"/>
        <v>990.15896742000007</v>
      </c>
      <c r="Z339" s="478">
        <f t="shared" si="134"/>
        <v>0</v>
      </c>
      <c r="AA339" s="465">
        <f t="shared" si="135"/>
        <v>2479.2265789190001</v>
      </c>
      <c r="AB339" s="429">
        <f t="shared" si="136"/>
        <v>0.48299758015176314</v>
      </c>
      <c r="AC339" s="454">
        <f t="shared" si="137"/>
        <v>101.98977332136194</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11.820833472</v>
      </c>
      <c r="V340" s="475">
        <f t="shared" si="130"/>
        <v>15.041527767</v>
      </c>
      <c r="W340" s="460">
        <f t="shared" si="131"/>
        <v>111.14913513900001</v>
      </c>
      <c r="X340" s="476">
        <f t="shared" si="132"/>
        <v>619.96673091100001</v>
      </c>
      <c r="Y340" s="476">
        <f t="shared" si="133"/>
        <v>523.26734573400006</v>
      </c>
      <c r="Z340" s="478">
        <f t="shared" si="134"/>
        <v>0</v>
      </c>
      <c r="AA340" s="465">
        <f t="shared" si="135"/>
        <v>1281.2455730229999</v>
      </c>
      <c r="AB340" s="429">
        <f t="shared" si="136"/>
        <v>0.24960950185525033</v>
      </c>
      <c r="AC340" s="454">
        <f t="shared" si="137"/>
        <v>98.89642677896893</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28.831677120000002</v>
      </c>
      <c r="V342" s="475">
        <f t="shared" si="130"/>
        <v>37.84157622</v>
      </c>
      <c r="W342" s="460">
        <f t="shared" si="131"/>
        <v>262.26106200999999</v>
      </c>
      <c r="X342" s="476">
        <f t="shared" si="132"/>
        <v>1561.11518406</v>
      </c>
      <c r="Y342" s="476">
        <f t="shared" si="133"/>
        <v>1224.184117302</v>
      </c>
      <c r="Z342" s="478">
        <f t="shared" si="134"/>
        <v>0</v>
      </c>
      <c r="AA342" s="465">
        <f t="shared" si="135"/>
        <v>3114.2336167120002</v>
      </c>
      <c r="AB342" s="429">
        <f t="shared" si="136"/>
        <v>0.60670828301422175</v>
      </c>
      <c r="AC342" s="454">
        <f t="shared" si="137"/>
        <v>100.46430341443906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26.929698528000003</v>
      </c>
      <c r="V343" s="475">
        <f t="shared" si="130"/>
        <v>34.762095584999997</v>
      </c>
      <c r="W343" s="460">
        <f t="shared" si="131"/>
        <v>246.89034738999999</v>
      </c>
      <c r="X343" s="476">
        <f t="shared" si="132"/>
        <v>1458.1309682140002</v>
      </c>
      <c r="Y343" s="476">
        <f t="shared" si="133"/>
        <v>1121.8161643619999</v>
      </c>
      <c r="Z343" s="478">
        <f t="shared" si="134"/>
        <v>0</v>
      </c>
      <c r="AA343" s="465">
        <f t="shared" si="135"/>
        <v>2888.5292740790001</v>
      </c>
      <c r="AB343" s="429">
        <f t="shared" si="136"/>
        <v>0.56273704930430546</v>
      </c>
      <c r="AC343" s="454">
        <f t="shared" si="137"/>
        <v>100.3375838698</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10.947015071999999</v>
      </c>
      <c r="V344" s="475">
        <f t="shared" si="130"/>
        <v>11.852013977999999</v>
      </c>
      <c r="W344" s="460">
        <f t="shared" si="131"/>
        <v>99.073560897999997</v>
      </c>
      <c r="X344" s="476">
        <f t="shared" si="132"/>
        <v>612.62354230100004</v>
      </c>
      <c r="Y344" s="476">
        <f t="shared" si="133"/>
        <v>507.67868359799996</v>
      </c>
      <c r="Z344" s="478">
        <f t="shared" si="134"/>
        <v>0</v>
      </c>
      <c r="AA344" s="465">
        <f t="shared" si="135"/>
        <v>1242.174815847</v>
      </c>
      <c r="AB344" s="429">
        <f t="shared" si="136"/>
        <v>0.24199782112741086</v>
      </c>
      <c r="AC344" s="454">
        <f t="shared" si="137"/>
        <v>103.10516542433268</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5.0131781760000003</v>
      </c>
      <c r="V345" s="475">
        <f t="shared" si="130"/>
        <v>6.3093790619999996</v>
      </c>
      <c r="W345" s="460">
        <f t="shared" si="131"/>
        <v>47.164179845</v>
      </c>
      <c r="X345" s="476">
        <f t="shared" si="132"/>
        <v>244.95435173800001</v>
      </c>
      <c r="Y345" s="476">
        <f t="shared" si="133"/>
        <v>177.65893877400001</v>
      </c>
      <c r="Z345" s="478">
        <f t="shared" si="134"/>
        <v>0</v>
      </c>
      <c r="AA345" s="465">
        <f t="shared" si="135"/>
        <v>481.10002759500003</v>
      </c>
      <c r="AB345" s="429">
        <f t="shared" si="136"/>
        <v>9.3726870756867336E-2</v>
      </c>
      <c r="AC345" s="454">
        <f t="shared" si="137"/>
        <v>96.615636335454681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3.3299819039999998</v>
      </c>
      <c r="V346" s="475">
        <f t="shared" si="130"/>
        <v>4.0398352470000001</v>
      </c>
      <c r="W346" s="460">
        <f t="shared" si="131"/>
        <v>30.967827578000001</v>
      </c>
      <c r="X346" s="476">
        <f t="shared" si="132"/>
        <v>209.154979825</v>
      </c>
      <c r="Y346" s="476">
        <f t="shared" si="133"/>
        <v>178.78275858000001</v>
      </c>
      <c r="Z346" s="478">
        <f t="shared" si="134"/>
        <v>0</v>
      </c>
      <c r="AA346" s="465">
        <f t="shared" si="135"/>
        <v>426.27538313399998</v>
      </c>
      <c r="AB346" s="429">
        <f t="shared" si="136"/>
        <v>8.3046051652834602E-2</v>
      </c>
      <c r="AC346" s="454">
        <f t="shared" si="137"/>
        <v>104.64862701903333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3.6920114399999999</v>
      </c>
      <c r="V347" s="475">
        <f t="shared" si="130"/>
        <v>4.5507338100000005</v>
      </c>
      <c r="W347" s="460">
        <f t="shared" si="131"/>
        <v>33.612687484999995</v>
      </c>
      <c r="X347" s="476">
        <f t="shared" si="132"/>
        <v>199.907036095</v>
      </c>
      <c r="Y347" s="476">
        <f t="shared" si="133"/>
        <v>152.75697332999999</v>
      </c>
      <c r="Z347" s="478">
        <f t="shared" si="134"/>
        <v>0</v>
      </c>
      <c r="AA347" s="465">
        <f t="shared" si="135"/>
        <v>394.51944215999998</v>
      </c>
      <c r="AB347" s="429">
        <f t="shared" si="136"/>
        <v>7.6859427656341323E-2</v>
      </c>
      <c r="AC347" s="454">
        <f t="shared" si="137"/>
        <v>99.755766278501042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2.3849746080000003</v>
      </c>
      <c r="V348" s="475">
        <f t="shared" si="130"/>
        <v>2.852983665</v>
      </c>
      <c r="W348" s="460">
        <f t="shared" si="131"/>
        <v>18.238283711000001</v>
      </c>
      <c r="X348" s="476">
        <f t="shared" si="132"/>
        <v>117.696897545</v>
      </c>
      <c r="Y348" s="476">
        <f t="shared" si="133"/>
        <v>89.936913630000006</v>
      </c>
      <c r="Z348" s="478">
        <f t="shared" si="134"/>
        <v>0</v>
      </c>
      <c r="AA348" s="465">
        <f t="shared" si="135"/>
        <v>231.11005315900002</v>
      </c>
      <c r="AB348" s="429">
        <f t="shared" si="136"/>
        <v>4.5024362586986173E-2</v>
      </c>
      <c r="AC348" s="454">
        <f t="shared" si="137"/>
        <v>99.021125816669851</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1.0936152960000001</v>
      </c>
      <c r="V349" s="475">
        <f t="shared" si="130"/>
        <v>1.702163106</v>
      </c>
      <c r="W349" s="460">
        <f t="shared" si="131"/>
        <v>11.807067893999999</v>
      </c>
      <c r="X349" s="476">
        <f t="shared" si="132"/>
        <v>70.220982738000004</v>
      </c>
      <c r="Y349" s="476">
        <f t="shared" si="133"/>
        <v>53.658665532000001</v>
      </c>
      <c r="Z349" s="478">
        <f t="shared" si="134"/>
        <v>0</v>
      </c>
      <c r="AA349" s="465">
        <f t="shared" si="135"/>
        <v>138.48249456600001</v>
      </c>
      <c r="AB349" s="429">
        <f t="shared" si="136"/>
        <v>2.6978861205143194E-2</v>
      </c>
      <c r="AC349" s="454">
        <f t="shared" si="137"/>
        <v>99.365595877063612</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15.451956767999999</v>
      </c>
      <c r="V350" s="475">
        <f t="shared" si="130"/>
        <v>19.498100076</v>
      </c>
      <c r="W350" s="460">
        <f t="shared" si="131"/>
        <v>129.87116124400001</v>
      </c>
      <c r="X350" s="476">
        <f t="shared" si="132"/>
        <v>764.79753152399996</v>
      </c>
      <c r="Y350" s="476">
        <f t="shared" si="133"/>
        <v>591.32769283799996</v>
      </c>
      <c r="Z350" s="478">
        <f t="shared" si="134"/>
        <v>0</v>
      </c>
      <c r="AA350" s="465">
        <f t="shared" si="135"/>
        <v>1520.9464424499999</v>
      </c>
      <c r="AB350" s="429">
        <f t="shared" si="136"/>
        <v>0.29630750875706213</v>
      </c>
      <c r="AC350" s="454">
        <f t="shared" si="137"/>
        <v>98.965059239996108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2.6724755519999999</v>
      </c>
      <c r="V351" s="475">
        <f t="shared" si="130"/>
        <v>3.2101478640000001</v>
      </c>
      <c r="W351" s="460">
        <f t="shared" si="131"/>
        <v>21.270350526999998</v>
      </c>
      <c r="X351" s="476">
        <f t="shared" si="132"/>
        <v>137.104363463</v>
      </c>
      <c r="Y351" s="476">
        <f t="shared" si="133"/>
        <v>122.89863507000001</v>
      </c>
      <c r="Z351" s="478">
        <f t="shared" si="134"/>
        <v>0</v>
      </c>
      <c r="AA351" s="465">
        <f t="shared" si="135"/>
        <v>287.15597247599999</v>
      </c>
      <c r="AB351" s="429">
        <f t="shared" si="136"/>
        <v>5.5943107827001751E-2</v>
      </c>
      <c r="AC351" s="454">
        <f t="shared" si="137"/>
        <v>99.724110713350925</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19.607573855999998</v>
      </c>
      <c r="V352" s="475">
        <f t="shared" si="130"/>
        <v>25.078218984000003</v>
      </c>
      <c r="W352" s="460">
        <f t="shared" si="131"/>
        <v>174.882062045</v>
      </c>
      <c r="X352" s="476">
        <f t="shared" si="132"/>
        <v>1010.458247279</v>
      </c>
      <c r="Y352" s="476">
        <f t="shared" si="133"/>
        <v>790.56099844800008</v>
      </c>
      <c r="Z352" s="478">
        <f t="shared" si="134"/>
        <v>0</v>
      </c>
      <c r="AA352" s="465">
        <f t="shared" si="135"/>
        <v>2020.5871006120001</v>
      </c>
      <c r="AB352" s="429">
        <f t="shared" si="136"/>
        <v>0.39364642521176701</v>
      </c>
      <c r="AC352" s="454">
        <f t="shared" si="137"/>
        <v>99.235545191410452</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2.667539616</v>
      </c>
      <c r="V353" s="475">
        <f t="shared" si="130"/>
        <v>3.1340231369999998</v>
      </c>
      <c r="W353" s="460">
        <f t="shared" si="131"/>
        <v>21.020530737000001</v>
      </c>
      <c r="X353" s="476">
        <f t="shared" si="132"/>
        <v>129.29089100099998</v>
      </c>
      <c r="Y353" s="476">
        <f t="shared" si="133"/>
        <v>98.796348413999993</v>
      </c>
      <c r="Z353" s="478">
        <f t="shared" si="134"/>
        <v>0</v>
      </c>
      <c r="AA353" s="465">
        <f t="shared" si="135"/>
        <v>254.90933290499996</v>
      </c>
      <c r="AB353" s="429">
        <f t="shared" si="136"/>
        <v>4.9660886987142015E-2</v>
      </c>
      <c r="AC353" s="454">
        <f t="shared" si="137"/>
        <v>99.215418912160217</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1.9234998720000001</v>
      </c>
      <c r="V354" s="475">
        <f t="shared" si="130"/>
        <v>2.6489521799999998</v>
      </c>
      <c r="W354" s="460">
        <f t="shared" si="131"/>
        <v>17.511863418000001</v>
      </c>
      <c r="X354" s="476">
        <f t="shared" si="132"/>
        <v>91.969219812999995</v>
      </c>
      <c r="Y354" s="476">
        <f t="shared" si="133"/>
        <v>77.227286184000008</v>
      </c>
      <c r="Z354" s="478">
        <f t="shared" si="134"/>
        <v>0</v>
      </c>
      <c r="AA354" s="465">
        <f t="shared" si="135"/>
        <v>191.28082146700001</v>
      </c>
      <c r="AB354" s="429">
        <f t="shared" si="136"/>
        <v>3.726491748821352E-2</v>
      </c>
      <c r="AC354" s="454">
        <f t="shared" si="137"/>
        <v>95.219783120871568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11.952544224</v>
      </c>
      <c r="V355" s="475">
        <f t="shared" si="130"/>
        <v>14.764502591999999</v>
      </c>
      <c r="W355" s="460">
        <f t="shared" si="131"/>
        <v>115.866129308</v>
      </c>
      <c r="X355" s="476">
        <f t="shared" si="132"/>
        <v>693.68782073599994</v>
      </c>
      <c r="Y355" s="476">
        <f t="shared" si="133"/>
        <v>533.12358172200004</v>
      </c>
      <c r="Z355" s="478">
        <f t="shared" si="134"/>
        <v>0</v>
      </c>
      <c r="AA355" s="465">
        <f t="shared" si="135"/>
        <v>1369.3945785820001</v>
      </c>
      <c r="AB355" s="429">
        <f t="shared" si="136"/>
        <v>0.26678250118488217</v>
      </c>
      <c r="AC355" s="454">
        <f t="shared" si="137"/>
        <v>101.35087562266484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4.88476848</v>
      </c>
      <c r="V356" s="475">
        <f t="shared" si="130"/>
        <v>6.8931820439999996</v>
      </c>
      <c r="W356" s="460">
        <f t="shared" si="131"/>
        <v>50.497444978000004</v>
      </c>
      <c r="X356" s="476">
        <f t="shared" si="132"/>
        <v>336.59787786600003</v>
      </c>
      <c r="Y356" s="476">
        <f t="shared" si="133"/>
        <v>263.98165810800003</v>
      </c>
      <c r="Z356" s="478">
        <f t="shared" si="134"/>
        <v>0</v>
      </c>
      <c r="AA356" s="465">
        <f t="shared" si="135"/>
        <v>662.85493147600005</v>
      </c>
      <c r="AB356" s="429">
        <f t="shared" si="136"/>
        <v>0.12913596950633158</v>
      </c>
      <c r="AC356" s="454">
        <f t="shared" si="137"/>
        <v>104.52897653428973</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0.54248179200000002</v>
      </c>
      <c r="V357" s="475">
        <f t="shared" si="130"/>
        <v>0.71200735199999998</v>
      </c>
      <c r="W357" s="460">
        <f t="shared" si="131"/>
        <v>4.9388446479999999</v>
      </c>
      <c r="X357" s="476">
        <f t="shared" si="132"/>
        <v>24.239311001000001</v>
      </c>
      <c r="Y357" s="476">
        <f t="shared" si="133"/>
        <v>23.012713433999998</v>
      </c>
      <c r="Z357" s="478">
        <f t="shared" si="134"/>
        <v>0</v>
      </c>
      <c r="AA357" s="465">
        <f t="shared" si="135"/>
        <v>53.445358227</v>
      </c>
      <c r="AB357" s="429">
        <f t="shared" si="136"/>
        <v>1.0412109531852717E-2</v>
      </c>
      <c r="AC357" s="454">
        <f t="shared" si="137"/>
        <v>95.086341125117372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2.6687027040000002</v>
      </c>
      <c r="V358" s="475">
        <f t="shared" si="130"/>
        <v>2.364382881</v>
      </c>
      <c r="W358" s="460">
        <f t="shared" si="131"/>
        <v>20.826678848</v>
      </c>
      <c r="X358" s="476">
        <f t="shared" si="132"/>
        <v>125.02330961</v>
      </c>
      <c r="Y358" s="476">
        <f t="shared" si="133"/>
        <v>95.535318539999992</v>
      </c>
      <c r="Z358" s="478">
        <f t="shared" si="134"/>
        <v>0</v>
      </c>
      <c r="AA358" s="465">
        <f t="shared" si="135"/>
        <v>246.41839258299999</v>
      </c>
      <c r="AB358" s="429">
        <f t="shared" si="136"/>
        <v>4.8006700288914864E-2</v>
      </c>
      <c r="AC358" s="454">
        <f t="shared" si="137"/>
        <v>100.11273999370904</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1.829009568</v>
      </c>
      <c r="V359" s="475">
        <f t="shared" si="130"/>
        <v>2.0437472159999999</v>
      </c>
      <c r="W359" s="460">
        <f t="shared" si="131"/>
        <v>16.436737227000002</v>
      </c>
      <c r="X359" s="476">
        <f t="shared" si="132"/>
        <v>85.441475249999996</v>
      </c>
      <c r="Y359" s="476">
        <f t="shared" si="133"/>
        <v>76.972111002000005</v>
      </c>
      <c r="Z359" s="478">
        <f t="shared" si="134"/>
        <v>0</v>
      </c>
      <c r="AA359" s="465">
        <f t="shared" si="135"/>
        <v>182.72308026299999</v>
      </c>
      <c r="AB359" s="429">
        <f t="shared" si="136"/>
        <v>3.559771678609E-2</v>
      </c>
      <c r="AC359" s="454">
        <f t="shared" si="137"/>
        <v>96.815194060390439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2.1163424160000002</v>
      </c>
      <c r="V360" s="475">
        <f t="shared" si="130"/>
        <v>3.5399047320000001</v>
      </c>
      <c r="W360" s="460">
        <f t="shared" si="131"/>
        <v>25.242458968000001</v>
      </c>
      <c r="X360" s="476">
        <f t="shared" si="132"/>
        <v>153.62198568700001</v>
      </c>
      <c r="Y360" s="476">
        <f t="shared" si="133"/>
        <v>123.908788152</v>
      </c>
      <c r="Z360" s="478">
        <f t="shared" si="134"/>
        <v>0</v>
      </c>
      <c r="AA360" s="465">
        <f t="shared" si="135"/>
        <v>308.42947995500003</v>
      </c>
      <c r="AB360" s="429">
        <f t="shared" si="136"/>
        <v>6.0087566716345221E-2</v>
      </c>
      <c r="AC360" s="454">
        <f t="shared" si="137"/>
        <v>101.53332736135667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8.6210582880000004</v>
      </c>
      <c r="V361" s="475">
        <f t="shared" si="130"/>
        <v>11.511179694000001</v>
      </c>
      <c r="W361" s="460">
        <f t="shared" si="131"/>
        <v>71.595774824999992</v>
      </c>
      <c r="X361" s="476">
        <f t="shared" si="132"/>
        <v>399.76362300099998</v>
      </c>
      <c r="Y361" s="476">
        <f t="shared" si="133"/>
        <v>271.51232583000001</v>
      </c>
      <c r="Z361" s="478">
        <f t="shared" si="134"/>
        <v>0</v>
      </c>
      <c r="AA361" s="465">
        <f t="shared" si="135"/>
        <v>763.00396163799996</v>
      </c>
      <c r="AB361" s="429">
        <f t="shared" si="136"/>
        <v>0.14864678777284238</v>
      </c>
      <c r="AC361" s="454">
        <f t="shared" si="137"/>
        <v>95.664571236147566</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2.7278967359999999</v>
      </c>
      <c r="V362" s="475">
        <f t="shared" si="130"/>
        <v>3.4742304449999999</v>
      </c>
      <c r="W362" s="460">
        <f t="shared" si="131"/>
        <v>23.942802614000001</v>
      </c>
      <c r="X362" s="476">
        <f t="shared" si="132"/>
        <v>147.30474452999999</v>
      </c>
      <c r="Y362" s="476">
        <f t="shared" si="133"/>
        <v>112.86672745200001</v>
      </c>
      <c r="Z362" s="478">
        <f t="shared" si="134"/>
        <v>0</v>
      </c>
      <c r="AA362" s="465">
        <f t="shared" si="135"/>
        <v>290.31640177700001</v>
      </c>
      <c r="AB362" s="429">
        <f t="shared" si="136"/>
        <v>5.6558815853691803E-2</v>
      </c>
      <c r="AC362" s="454">
        <f t="shared" si="137"/>
        <v>99.354490779684511</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2.4192646079999998</v>
      </c>
      <c r="V363" s="475">
        <f t="shared" si="130"/>
        <v>2.6398745729999997</v>
      </c>
      <c r="W363" s="460">
        <f t="shared" si="131"/>
        <v>19.220962552</v>
      </c>
      <c r="X363" s="476">
        <f t="shared" si="132"/>
        <v>112.048963863</v>
      </c>
      <c r="Y363" s="476">
        <f t="shared" si="133"/>
        <v>87.352017455999999</v>
      </c>
      <c r="Z363" s="478">
        <f t="shared" si="134"/>
        <v>0</v>
      </c>
      <c r="AA363" s="465">
        <f t="shared" si="135"/>
        <v>223.68108305199999</v>
      </c>
      <c r="AB363" s="429">
        <f t="shared" si="136"/>
        <v>4.3577066637833624E-2</v>
      </c>
      <c r="AC363" s="454">
        <f t="shared" si="137"/>
        <v>97.788106176861248</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5.2836112799999997</v>
      </c>
      <c r="V364" s="475">
        <f t="shared" si="130"/>
        <v>6.29998551</v>
      </c>
      <c r="W364" s="460">
        <f t="shared" si="131"/>
        <v>52.615756155999996</v>
      </c>
      <c r="X364" s="476">
        <f t="shared" si="132"/>
        <v>331.09423806500001</v>
      </c>
      <c r="Y364" s="476">
        <f t="shared" si="133"/>
        <v>259.48273457399995</v>
      </c>
      <c r="Z364" s="478">
        <f t="shared" si="134"/>
        <v>0</v>
      </c>
      <c r="AA364" s="465">
        <f t="shared" si="135"/>
        <v>654.776325585</v>
      </c>
      <c r="AB364" s="429">
        <f t="shared" si="136"/>
        <v>0.12756211291350086</v>
      </c>
      <c r="AC364" s="454">
        <f t="shared" si="137"/>
        <v>104.08440152801455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14.267433936</v>
      </c>
      <c r="V365" s="475">
        <f t="shared" si="130"/>
        <v>16.957187604000001</v>
      </c>
      <c r="W365" s="460">
        <f t="shared" si="131"/>
        <v>144.40948613</v>
      </c>
      <c r="X365" s="476">
        <f t="shared" si="132"/>
        <v>920.49516697700005</v>
      </c>
      <c r="Y365" s="476">
        <f t="shared" si="133"/>
        <v>746.00256821400001</v>
      </c>
      <c r="Z365" s="478">
        <f t="shared" si="134"/>
        <v>0</v>
      </c>
      <c r="AA365" s="465">
        <f t="shared" si="135"/>
        <v>1842.1318428610002</v>
      </c>
      <c r="AB365" s="429">
        <f t="shared" si="136"/>
        <v>0.35888015641165016</v>
      </c>
      <c r="AC365" s="454">
        <f t="shared" si="137"/>
        <v>105.0746242893135</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8.8081578720000007</v>
      </c>
      <c r="V366" s="475">
        <f t="shared" si="130"/>
        <v>9.0676480229999985</v>
      </c>
      <c r="W366" s="460">
        <f t="shared" si="131"/>
        <v>86.78493910600001</v>
      </c>
      <c r="X366" s="476">
        <f t="shared" si="132"/>
        <v>538.29904784399992</v>
      </c>
      <c r="Y366" s="476">
        <f t="shared" si="133"/>
        <v>441.00574616400002</v>
      </c>
      <c r="Z366" s="478">
        <f t="shared" si="134"/>
        <v>0</v>
      </c>
      <c r="AA366" s="465">
        <f t="shared" si="135"/>
        <v>1083.9655390089999</v>
      </c>
      <c r="AB366" s="429">
        <f t="shared" si="136"/>
        <v>0.21117583070504578</v>
      </c>
      <c r="AC366" s="454">
        <f t="shared" si="137"/>
        <v>104.99293492833341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7.3184367840000011</v>
      </c>
      <c r="V367" s="475">
        <f t="shared" si="130"/>
        <v>9.6054482790000009</v>
      </c>
      <c r="W367" s="460">
        <f t="shared" si="131"/>
        <v>62.847195640999999</v>
      </c>
      <c r="X367" s="476">
        <f t="shared" si="132"/>
        <v>399.65164508599997</v>
      </c>
      <c r="Y367" s="476">
        <f t="shared" si="133"/>
        <v>302.80032193800002</v>
      </c>
      <c r="Z367" s="478">
        <f t="shared" si="134"/>
        <v>0</v>
      </c>
      <c r="AA367" s="465">
        <f t="shared" si="135"/>
        <v>782.22304772799998</v>
      </c>
      <c r="AB367" s="429">
        <f t="shared" si="136"/>
        <v>0.15239100871381259</v>
      </c>
      <c r="AC367" s="454">
        <f t="shared" si="137"/>
        <v>100.53062082220841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4.7582342400000002</v>
      </c>
      <c r="V368" s="475">
        <f t="shared" si="130"/>
        <v>5.8915658340000006</v>
      </c>
      <c r="W368" s="460">
        <f t="shared" si="131"/>
        <v>39.791646362999998</v>
      </c>
      <c r="X368" s="476">
        <f t="shared" si="132"/>
        <v>271.34879772199997</v>
      </c>
      <c r="Y368" s="476">
        <f t="shared" si="133"/>
        <v>206.646680172</v>
      </c>
      <c r="Z368" s="478">
        <f t="shared" si="134"/>
        <v>0</v>
      </c>
      <c r="AA368" s="465">
        <f t="shared" si="135"/>
        <v>528.436924331</v>
      </c>
      <c r="AB368" s="429">
        <f t="shared" si="136"/>
        <v>0.10294894298285603</v>
      </c>
      <c r="AC368" s="454">
        <f t="shared" si="137"/>
        <v>102.44693645504202</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2.0184642240000001</v>
      </c>
      <c r="V369" s="475">
        <f t="shared" si="130"/>
        <v>2.7868504229999997</v>
      </c>
      <c r="W369" s="460">
        <f t="shared" si="131"/>
        <v>18.376434706000001</v>
      </c>
      <c r="X369" s="476">
        <f t="shared" si="132"/>
        <v>109.291427462</v>
      </c>
      <c r="Y369" s="476">
        <f t="shared" si="133"/>
        <v>76.525624439999987</v>
      </c>
      <c r="Z369" s="478">
        <f t="shared" si="134"/>
        <v>0</v>
      </c>
      <c r="AA369" s="465">
        <f t="shared" si="135"/>
        <v>208.99880125499999</v>
      </c>
      <c r="AB369" s="429">
        <f t="shared" si="136"/>
        <v>4.0716696133839859E-2</v>
      </c>
      <c r="AC369" s="454">
        <f t="shared" si="137"/>
        <v>98.270502808161623</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4.0447846080000005</v>
      </c>
      <c r="V370" s="475">
        <f t="shared" si="130"/>
        <v>4.7273439779999995</v>
      </c>
      <c r="W370" s="460">
        <f t="shared" si="131"/>
        <v>31.565134036</v>
      </c>
      <c r="X370" s="476">
        <f t="shared" si="132"/>
        <v>187.72948137200001</v>
      </c>
      <c r="Y370" s="476">
        <f t="shared" si="133"/>
        <v>132.15554392200002</v>
      </c>
      <c r="Z370" s="478">
        <f t="shared" si="134"/>
        <v>0</v>
      </c>
      <c r="AA370" s="465">
        <f t="shared" si="135"/>
        <v>360.22228791600003</v>
      </c>
      <c r="AB370" s="429">
        <f t="shared" si="136"/>
        <v>7.0177729966101707E-2</v>
      </c>
      <c r="AC370" s="454">
        <f t="shared" si="137"/>
        <v>97.800333659218751</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11.276537952</v>
      </c>
      <c r="V371" s="475">
        <f t="shared" si="130"/>
        <v>15.262062290999999</v>
      </c>
      <c r="W371" s="460">
        <f t="shared" si="131"/>
        <v>102.66348093800001</v>
      </c>
      <c r="X371" s="476">
        <f t="shared" si="132"/>
        <v>610.577544526</v>
      </c>
      <c r="Y371" s="476">
        <f t="shared" si="133"/>
        <v>466.56675776400004</v>
      </c>
      <c r="Z371" s="478">
        <f t="shared" si="134"/>
        <v>0</v>
      </c>
      <c r="AA371" s="465">
        <f t="shared" si="135"/>
        <v>1206.3463834710001</v>
      </c>
      <c r="AB371" s="429">
        <f t="shared" si="136"/>
        <v>0.23501780313091761</v>
      </c>
      <c r="AC371" s="454">
        <f t="shared" si="137"/>
        <v>99.97312546932163</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5.608800864</v>
      </c>
      <c r="V372" s="475">
        <f t="shared" si="130"/>
        <v>6.4994691509999996</v>
      </c>
      <c r="W372" s="460">
        <f t="shared" si="131"/>
        <v>51.954337864999999</v>
      </c>
      <c r="X372" s="476">
        <f t="shared" si="132"/>
        <v>308.99158835499998</v>
      </c>
      <c r="Y372" s="476">
        <f t="shared" si="133"/>
        <v>255.58623832199999</v>
      </c>
      <c r="Z372" s="478">
        <f t="shared" si="134"/>
        <v>0</v>
      </c>
      <c r="AA372" s="465">
        <f t="shared" si="135"/>
        <v>628.64043455699994</v>
      </c>
      <c r="AB372" s="429">
        <f t="shared" si="136"/>
        <v>0.12247037493804791</v>
      </c>
      <c r="AC372" s="454">
        <f t="shared" si="137"/>
        <v>101.89766334384612</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2.3172641280000001</v>
      </c>
      <c r="V373" s="475">
        <f t="shared" si="130"/>
        <v>2.8942714080000003</v>
      </c>
      <c r="W373" s="460">
        <f t="shared" si="131"/>
        <v>21.096758832000003</v>
      </c>
      <c r="X373" s="476">
        <f t="shared" si="132"/>
        <v>115.02090476900001</v>
      </c>
      <c r="Y373" s="476">
        <f t="shared" si="133"/>
        <v>107.874767502</v>
      </c>
      <c r="Z373" s="478">
        <f t="shared" si="134"/>
        <v>0</v>
      </c>
      <c r="AA373" s="465">
        <f t="shared" si="135"/>
        <v>249.20396663900001</v>
      </c>
      <c r="AB373" s="429">
        <f t="shared" si="136"/>
        <v>4.8549379824469122E-2</v>
      </c>
      <c r="AC373" s="454">
        <f t="shared" si="137"/>
        <v>99.167184732055958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4.5738084480000003</v>
      </c>
      <c r="V374" s="475">
        <f t="shared" si="130"/>
        <v>4.7320602840000001</v>
      </c>
      <c r="W374" s="460">
        <f t="shared" si="131"/>
        <v>38.224631223999999</v>
      </c>
      <c r="X374" s="476">
        <f t="shared" si="132"/>
        <v>228.474745087</v>
      </c>
      <c r="Y374" s="476">
        <f t="shared" si="133"/>
        <v>169.68869179800001</v>
      </c>
      <c r="Z374" s="478">
        <f t="shared" si="134"/>
        <v>0</v>
      </c>
      <c r="AA374" s="465">
        <f t="shared" si="135"/>
        <v>445.69393684099998</v>
      </c>
      <c r="AB374" s="429">
        <f t="shared" si="136"/>
        <v>8.6829132445158774E-2</v>
      </c>
      <c r="AC374" s="454">
        <f t="shared" si="137"/>
        <v>100.10768394271905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3.643095696</v>
      </c>
      <c r="V375" s="475">
        <f t="shared" si="130"/>
        <v>4.825463643</v>
      </c>
      <c r="W375" s="460">
        <f t="shared" si="131"/>
        <v>29.587397018000001</v>
      </c>
      <c r="X375" s="476">
        <f t="shared" si="132"/>
        <v>199.06952393899999</v>
      </c>
      <c r="Y375" s="476">
        <f t="shared" si="133"/>
        <v>171.18998863800002</v>
      </c>
      <c r="Z375" s="478">
        <f t="shared" si="134"/>
        <v>0</v>
      </c>
      <c r="AA375" s="465">
        <f t="shared" si="135"/>
        <v>408.31546893400002</v>
      </c>
      <c r="AB375" s="429">
        <f t="shared" si="136"/>
        <v>7.9547139866354963E-2</v>
      </c>
      <c r="AC375" s="454">
        <f t="shared" si="137"/>
        <v>101.35161112478075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3.5641490879999997</v>
      </c>
      <c r="V376" s="475">
        <f t="shared" si="130"/>
        <v>4.1240830050000001</v>
      </c>
      <c r="W376" s="460">
        <f t="shared" si="131"/>
        <v>35.415758224999998</v>
      </c>
      <c r="X376" s="476">
        <f t="shared" si="132"/>
        <v>258.22244426200001</v>
      </c>
      <c r="Y376" s="476">
        <f t="shared" si="133"/>
        <v>245.076509034</v>
      </c>
      <c r="Z376" s="478">
        <f t="shared" si="134"/>
        <v>0</v>
      </c>
      <c r="AA376" s="465">
        <f t="shared" si="135"/>
        <v>546.40294361400004</v>
      </c>
      <c r="AB376" s="429">
        <f t="shared" si="136"/>
        <v>0.1064490441484512</v>
      </c>
      <c r="AC376" s="454">
        <f t="shared" si="137"/>
        <v>108.11078906150509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9.7029323999999999</v>
      </c>
      <c r="V377" s="475">
        <f t="shared" si="130"/>
        <v>12.767514858</v>
      </c>
      <c r="W377" s="460">
        <f t="shared" si="131"/>
        <v>67.322452771999991</v>
      </c>
      <c r="X377" s="476">
        <f t="shared" si="132"/>
        <v>355.381513611</v>
      </c>
      <c r="Y377" s="476">
        <f t="shared" si="133"/>
        <v>252.52012243200002</v>
      </c>
      <c r="Z377" s="478">
        <f t="shared" si="134"/>
        <v>0</v>
      </c>
      <c r="AA377" s="465">
        <f t="shared" si="135"/>
        <v>697.69453607299999</v>
      </c>
      <c r="AB377" s="429">
        <f t="shared" si="136"/>
        <v>0.13592334620553281</v>
      </c>
      <c r="AC377" s="454">
        <f t="shared" si="137"/>
        <v>90.526030881374069</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1.6660986719999999</v>
      </c>
      <c r="V378" s="475">
        <f t="shared" si="130"/>
        <v>1.4362393499999999</v>
      </c>
      <c r="W378" s="460">
        <f t="shared" si="131"/>
        <v>14.692092076</v>
      </c>
      <c r="X378" s="476">
        <f t="shared" si="132"/>
        <v>82.414318589000004</v>
      </c>
      <c r="Y378" s="476">
        <f t="shared" si="133"/>
        <v>73.205199264000001</v>
      </c>
      <c r="Z378" s="478">
        <f t="shared" si="134"/>
        <v>0</v>
      </c>
      <c r="AA378" s="465">
        <f t="shared" si="135"/>
        <v>173.41394795100001</v>
      </c>
      <c r="AB378" s="429">
        <f t="shared" si="136"/>
        <v>3.3784131687317358E-2</v>
      </c>
      <c r="AC378" s="454">
        <f t="shared" si="137"/>
        <v>101.62857427404799</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6.6528095040000004</v>
      </c>
      <c r="V379" s="475">
        <f t="shared" si="130"/>
        <v>7.3280172420000005</v>
      </c>
      <c r="W379" s="460">
        <f t="shared" si="131"/>
        <v>60.086545592</v>
      </c>
      <c r="X379" s="476">
        <f t="shared" si="132"/>
        <v>424.79559521500005</v>
      </c>
      <c r="Y379" s="476">
        <f t="shared" si="133"/>
        <v>347.89569904799998</v>
      </c>
      <c r="Z379" s="478">
        <f t="shared" si="134"/>
        <v>0</v>
      </c>
      <c r="AA379" s="465">
        <f t="shared" si="135"/>
        <v>846.75866660099996</v>
      </c>
      <c r="AB379" s="429">
        <f t="shared" si="136"/>
        <v>0.16496369892869667</v>
      </c>
      <c r="AC379" s="454">
        <f t="shared" si="137"/>
        <v>106.16274841496933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7.9942954560000006</v>
      </c>
      <c r="V380" s="475">
        <f t="shared" si="130"/>
        <v>7.8529236029999998</v>
      </c>
      <c r="W380" s="460">
        <f t="shared" si="131"/>
        <v>60.190586115000002</v>
      </c>
      <c r="X380" s="476">
        <f t="shared" si="132"/>
        <v>354.87726602700002</v>
      </c>
      <c r="Y380" s="476">
        <f t="shared" si="133"/>
        <v>257.01885729599996</v>
      </c>
      <c r="Z380" s="478">
        <f t="shared" si="134"/>
        <v>0</v>
      </c>
      <c r="AA380" s="465">
        <f t="shared" si="135"/>
        <v>687.93392849700001</v>
      </c>
      <c r="AB380" s="429">
        <f t="shared" si="136"/>
        <v>0.13402180566861485</v>
      </c>
      <c r="AC380" s="454">
        <f t="shared" si="137"/>
        <v>98.017730180888691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8.8912465919999999</v>
      </c>
      <c r="V381" s="475">
        <f t="shared" si="130"/>
        <v>11.667692736000001</v>
      </c>
      <c r="W381" s="460">
        <f t="shared" si="131"/>
        <v>88.332569798999998</v>
      </c>
      <c r="X381" s="476">
        <f t="shared" si="132"/>
        <v>553.919916306</v>
      </c>
      <c r="Y381" s="476">
        <f t="shared" si="133"/>
        <v>469.63357073999998</v>
      </c>
      <c r="Z381" s="478">
        <f t="shared" si="134"/>
        <v>0</v>
      </c>
      <c r="AA381" s="465">
        <f t="shared" si="135"/>
        <v>1132.4449961730002</v>
      </c>
      <c r="AB381" s="429">
        <f t="shared" si="136"/>
        <v>0.22062049409175924</v>
      </c>
      <c r="AC381" s="454">
        <f t="shared" si="137"/>
        <v>103.6690418220799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5.1009101759999993</v>
      </c>
      <c r="V382" s="475">
        <f t="shared" si="130"/>
        <v>6.4697975369999998</v>
      </c>
      <c r="W382" s="460">
        <f t="shared" si="131"/>
        <v>46.967305226999997</v>
      </c>
      <c r="X382" s="476">
        <f t="shared" si="132"/>
        <v>279.331867929</v>
      </c>
      <c r="Y382" s="476">
        <f t="shared" si="133"/>
        <v>230.40003655800001</v>
      </c>
      <c r="Z382" s="478">
        <f t="shared" si="134"/>
        <v>0</v>
      </c>
      <c r="AA382" s="465">
        <f t="shared" si="135"/>
        <v>568.269917427</v>
      </c>
      <c r="AB382" s="429">
        <f t="shared" si="136"/>
        <v>0.11070912087025131</v>
      </c>
      <c r="AC382" s="454">
        <f t="shared" si="137"/>
        <v>101.06745663335037</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1.0606171680000001</v>
      </c>
      <c r="V383" s="475">
        <f t="shared" si="130"/>
        <v>1.7648639189999999</v>
      </c>
      <c r="W383" s="460">
        <f t="shared" si="131"/>
        <v>12.241992581</v>
      </c>
      <c r="X383" s="476">
        <f t="shared" si="132"/>
        <v>72.807640086999996</v>
      </c>
      <c r="Y383" s="476">
        <f t="shared" si="133"/>
        <v>56.955254735999993</v>
      </c>
      <c r="Z383" s="478">
        <f t="shared" si="134"/>
        <v>0</v>
      </c>
      <c r="AA383" s="465">
        <f t="shared" si="135"/>
        <v>144.830368491</v>
      </c>
      <c r="AB383" s="429">
        <f t="shared" si="136"/>
        <v>2.821554032554062E-2</v>
      </c>
      <c r="AC383" s="454">
        <f t="shared" si="137"/>
        <v>101.90050707693948</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6.9016226399999994</v>
      </c>
      <c r="V384" s="475">
        <f t="shared" si="130"/>
        <v>9.3120974099999998</v>
      </c>
      <c r="W384" s="460">
        <f t="shared" si="131"/>
        <v>60.570284489999992</v>
      </c>
      <c r="X384" s="476">
        <f t="shared" si="132"/>
        <v>373.69410919499995</v>
      </c>
      <c r="Y384" s="476">
        <f t="shared" si="133"/>
        <v>285.55463672999997</v>
      </c>
      <c r="Z384" s="478">
        <f t="shared" si="134"/>
        <v>0</v>
      </c>
      <c r="AA384" s="465">
        <f t="shared" si="135"/>
        <v>736.03275046499994</v>
      </c>
      <c r="AB384" s="429">
        <f t="shared" si="136"/>
        <v>0.14339231452659262</v>
      </c>
      <c r="AC384" s="454">
        <f t="shared" si="137"/>
        <v>99.920092693720903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1.7239600319999999</v>
      </c>
      <c r="V385" s="475">
        <f t="shared" si="130"/>
        <v>1.6088590979999999</v>
      </c>
      <c r="W385" s="460">
        <f t="shared" si="131"/>
        <v>13.594021636999999</v>
      </c>
      <c r="X385" s="476">
        <f t="shared" si="132"/>
        <v>97.011448748000007</v>
      </c>
      <c r="Y385" s="476">
        <f t="shared" si="133"/>
        <v>79.926361470000003</v>
      </c>
      <c r="Z385" s="478">
        <f t="shared" si="134"/>
        <v>0</v>
      </c>
      <c r="AA385" s="465">
        <f t="shared" si="135"/>
        <v>193.86465098500003</v>
      </c>
      <c r="AB385" s="429">
        <f t="shared" si="136"/>
        <v>3.7768293587570625E-2</v>
      </c>
      <c r="AC385" s="454">
        <f t="shared" si="137"/>
        <v>104.51183985239656</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2.223378576</v>
      </c>
      <c r="V386" s="475">
        <f t="shared" si="130"/>
        <v>2.946792555</v>
      </c>
      <c r="W386" s="460">
        <f t="shared" si="131"/>
        <v>18.120019274999997</v>
      </c>
      <c r="X386" s="476">
        <f t="shared" si="132"/>
        <v>107.78522119500001</v>
      </c>
      <c r="Y386" s="476">
        <f t="shared" si="133"/>
        <v>73.481831190000008</v>
      </c>
      <c r="Z386" s="478">
        <f t="shared" si="134"/>
        <v>0</v>
      </c>
      <c r="AA386" s="465">
        <f t="shared" si="135"/>
        <v>204.55724279100002</v>
      </c>
      <c r="AB386" s="429">
        <f t="shared" si="136"/>
        <v>3.9851401284044422E-2</v>
      </c>
      <c r="AC386" s="454">
        <f t="shared" si="137"/>
        <v>96.400313419778087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4.3340495519999997</v>
      </c>
      <c r="V387" s="475">
        <f t="shared" si="130"/>
        <v>5.365373076</v>
      </c>
      <c r="W387" s="460">
        <f t="shared" si="131"/>
        <v>40.438005634</v>
      </c>
      <c r="X387" s="476">
        <f t="shared" si="132"/>
        <v>231.217285258</v>
      </c>
      <c r="Y387" s="476">
        <f t="shared" si="133"/>
        <v>171.52729286399997</v>
      </c>
      <c r="Z387" s="478">
        <f t="shared" si="134"/>
        <v>0</v>
      </c>
      <c r="AA387" s="465">
        <f t="shared" si="135"/>
        <v>452.88200638399996</v>
      </c>
      <c r="AB387" s="429">
        <f t="shared" si="136"/>
        <v>8.8229496665497759E-2</v>
      </c>
      <c r="AC387" s="454">
        <f t="shared" si="137"/>
        <v>98.496488336891161</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3.4194224640000002</v>
      </c>
      <c r="V388" s="475">
        <f t="shared" si="130"/>
        <v>5.3605035540000001</v>
      </c>
      <c r="W388" s="460">
        <f t="shared" si="131"/>
        <v>41.040385225000001</v>
      </c>
      <c r="X388" s="476">
        <f t="shared" si="132"/>
        <v>268.67286212400001</v>
      </c>
      <c r="Y388" s="476">
        <f t="shared" si="133"/>
        <v>205.22422554600001</v>
      </c>
      <c r="Z388" s="478">
        <f t="shared" si="134"/>
        <v>0</v>
      </c>
      <c r="AA388" s="465">
        <f t="shared" si="135"/>
        <v>523.71739891300001</v>
      </c>
      <c r="AB388" s="429">
        <f t="shared" si="136"/>
        <v>0.10202949521001364</v>
      </c>
      <c r="AC388" s="454">
        <f t="shared" si="137"/>
        <v>105.80573384250529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4.3368542400000001</v>
      </c>
      <c r="V389" s="475">
        <f t="shared" si="130"/>
        <v>6.3137209590000003</v>
      </c>
      <c r="W389" s="460">
        <f t="shared" si="131"/>
        <v>47.491846815000002</v>
      </c>
      <c r="X389" s="476">
        <f t="shared" si="132"/>
        <v>283.571528263</v>
      </c>
      <c r="Y389" s="476">
        <f t="shared" si="133"/>
        <v>237.50839925400001</v>
      </c>
      <c r="Z389" s="478">
        <f t="shared" si="134"/>
        <v>0</v>
      </c>
      <c r="AA389" s="465">
        <f t="shared" si="135"/>
        <v>579.22234953099996</v>
      </c>
      <c r="AB389" s="429">
        <f t="shared" si="136"/>
        <v>0.11284285009370737</v>
      </c>
      <c r="AC389" s="454">
        <f t="shared" si="137"/>
        <v>102.77819848831697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5.9999915039999996</v>
      </c>
      <c r="V390" s="475">
        <f t="shared" si="130"/>
        <v>7.7034658679999994</v>
      </c>
      <c r="W390" s="460">
        <f t="shared" si="131"/>
        <v>53.989066237999999</v>
      </c>
      <c r="X390" s="476">
        <f t="shared" si="132"/>
        <v>321.09286762599999</v>
      </c>
      <c r="Y390" s="476">
        <f t="shared" si="133"/>
        <v>238.02178025399999</v>
      </c>
      <c r="Z390" s="478">
        <f t="shared" si="134"/>
        <v>0</v>
      </c>
      <c r="AA390" s="465">
        <f t="shared" si="135"/>
        <v>626.80717148999997</v>
      </c>
      <c r="AB390" s="429">
        <f t="shared" si="136"/>
        <v>0.12211322257744009</v>
      </c>
      <c r="AC390" s="454">
        <f t="shared" si="137"/>
        <v>99.240575492616912</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6.1103504160000011</v>
      </c>
      <c r="V391" s="475">
        <f t="shared" si="130"/>
        <v>6.7459315770000003</v>
      </c>
      <c r="W391" s="460">
        <f t="shared" si="131"/>
        <v>55.629648579000005</v>
      </c>
      <c r="X391" s="476">
        <f t="shared" si="132"/>
        <v>330.85001523300002</v>
      </c>
      <c r="Y391" s="476">
        <f t="shared" si="133"/>
        <v>261.86621460000003</v>
      </c>
      <c r="Z391" s="478">
        <f t="shared" si="134"/>
        <v>0</v>
      </c>
      <c r="AA391" s="465">
        <f t="shared" si="135"/>
        <v>661.20216040500009</v>
      </c>
      <c r="AB391" s="429">
        <f t="shared" si="136"/>
        <v>0.12881398020748103</v>
      </c>
      <c r="AC391" s="454">
        <f t="shared" si="137"/>
        <v>100.88088132817954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1.8690166079999999</v>
      </c>
      <c r="V392" s="475">
        <f t="shared" si="130"/>
        <v>2.3866162740000001</v>
      </c>
      <c r="W392" s="460">
        <f t="shared" si="131"/>
        <v>17.015838702</v>
      </c>
      <c r="X392" s="476">
        <f t="shared" si="132"/>
        <v>85.425270484999999</v>
      </c>
      <c r="Y392" s="476">
        <f t="shared" si="133"/>
        <v>82.253262341999999</v>
      </c>
      <c r="Z392" s="478">
        <f t="shared" si="134"/>
        <v>0</v>
      </c>
      <c r="AA392" s="465">
        <f t="shared" si="135"/>
        <v>188.95000441100001</v>
      </c>
      <c r="AB392" s="429">
        <f t="shared" si="136"/>
        <v>3.681083273154101E-2</v>
      </c>
      <c r="AC392" s="454">
        <f t="shared" si="137"/>
        <v>96.354644473849874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3.4478337120000004</v>
      </c>
      <c r="V393" s="475">
        <f t="shared" ref="V393:V456" si="151">IFERROR(V$5*I393,"")</f>
        <v>4.2124480650000002</v>
      </c>
      <c r="W393" s="460">
        <f t="shared" ref="W393:W456" si="152">IFERROR(W$5*K393,"")</f>
        <v>28.857873587999997</v>
      </c>
      <c r="X393" s="476">
        <f t="shared" ref="X393:X456" si="153">IFERROR(X$5*M393,"")</f>
        <v>194.54060790000003</v>
      </c>
      <c r="Y393" s="476">
        <f t="shared" ref="Y393:Y456" si="154">IFERROR(Y$5*O393,"")</f>
        <v>152.413423134</v>
      </c>
      <c r="Z393" s="478">
        <f t="shared" ref="Z393:Z456" si="155">IFERROR(Z$5*Q393,"")</f>
        <v>0</v>
      </c>
      <c r="AA393" s="465">
        <f t="shared" ref="AA393:AA456" si="156">IFERROR(SUM(U393:Z393),"")</f>
        <v>383.47218639900007</v>
      </c>
      <c r="AB393" s="429">
        <f t="shared" ref="AB393:AB456" si="157">IF(OR(AA393="", AA393=0), "", AA393/$AA$5)</f>
        <v>7.4707225092343676E-2</v>
      </c>
      <c r="AC393" s="454">
        <f t="shared" ref="AC393:AC456" si="158">IF(OR(AB393="", AB393=0), "", IF(AN393&gt;0, AB393/AN393*100, ""))</f>
        <v>102.42554482690322</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6.1424899199999992</v>
      </c>
      <c r="V394" s="475">
        <f t="shared" si="151"/>
        <v>6.8191012259999999</v>
      </c>
      <c r="W394" s="460">
        <f t="shared" si="152"/>
        <v>55.922251979999999</v>
      </c>
      <c r="X394" s="476">
        <f t="shared" si="153"/>
        <v>349.12563484399999</v>
      </c>
      <c r="Y394" s="476">
        <f t="shared" si="154"/>
        <v>262.691554494</v>
      </c>
      <c r="Z394" s="478">
        <f t="shared" si="155"/>
        <v>0</v>
      </c>
      <c r="AA394" s="465">
        <f t="shared" si="156"/>
        <v>680.70103246400004</v>
      </c>
      <c r="AB394" s="429">
        <f t="shared" si="157"/>
        <v>0.13261270844808104</v>
      </c>
      <c r="AC394" s="454">
        <f t="shared" si="158"/>
        <v>102.85332178648486</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1.9102611359999999</v>
      </c>
      <c r="V395" s="475">
        <f t="shared" si="151"/>
        <v>2.307980556</v>
      </c>
      <c r="W395" s="460">
        <f t="shared" si="152"/>
        <v>16.009325443999998</v>
      </c>
      <c r="X395" s="476">
        <f t="shared" si="153"/>
        <v>75.986282062000001</v>
      </c>
      <c r="Y395" s="476">
        <f t="shared" si="154"/>
        <v>70.100856845999999</v>
      </c>
      <c r="Z395" s="478">
        <f t="shared" si="155"/>
        <v>0</v>
      </c>
      <c r="AA395" s="465">
        <f t="shared" si="156"/>
        <v>166.31470604399999</v>
      </c>
      <c r="AB395" s="429">
        <f t="shared" si="157"/>
        <v>3.2401072675628285E-2</v>
      </c>
      <c r="AC395" s="454">
        <f t="shared" si="158"/>
        <v>92.031938037337781</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1.7331055200000001</v>
      </c>
      <c r="V396" s="475">
        <f t="shared" si="151"/>
        <v>2.2557701880000001</v>
      </c>
      <c r="W396" s="460">
        <f t="shared" si="152"/>
        <v>13.849204728</v>
      </c>
      <c r="X396" s="476">
        <f t="shared" si="153"/>
        <v>74.645600907000002</v>
      </c>
      <c r="Y396" s="476">
        <f t="shared" si="154"/>
        <v>68.753504796000001</v>
      </c>
      <c r="Z396" s="478">
        <f t="shared" si="155"/>
        <v>0</v>
      </c>
      <c r="AA396" s="465">
        <f t="shared" si="156"/>
        <v>161.23718613900002</v>
      </c>
      <c r="AB396" s="429">
        <f t="shared" si="157"/>
        <v>3.1411881188194039E-2</v>
      </c>
      <c r="AC396" s="454">
        <f t="shared" si="158"/>
        <v>95.988107314426315</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2.8608293759999999</v>
      </c>
      <c r="V397" s="475">
        <f t="shared" si="151"/>
        <v>3.439885995</v>
      </c>
      <c r="W397" s="460">
        <f t="shared" si="152"/>
        <v>21.679047348000001</v>
      </c>
      <c r="X397" s="476">
        <f t="shared" si="153"/>
        <v>115.78415309899999</v>
      </c>
      <c r="Y397" s="476">
        <f t="shared" si="154"/>
        <v>94.284911094000009</v>
      </c>
      <c r="Z397" s="478">
        <f t="shared" si="155"/>
        <v>0</v>
      </c>
      <c r="AA397" s="465">
        <f t="shared" si="156"/>
        <v>238.04882691199998</v>
      </c>
      <c r="AB397" s="429">
        <f t="shared" si="157"/>
        <v>4.6376159538671337E-2</v>
      </c>
      <c r="AC397" s="454">
        <f t="shared" si="158"/>
        <v>94.591437482334953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2.0399745600000001</v>
      </c>
      <c r="V398" s="475">
        <f t="shared" si="151"/>
        <v>2.6774666099999997</v>
      </c>
      <c r="W398" s="460">
        <f t="shared" si="152"/>
        <v>18.572268389999998</v>
      </c>
      <c r="X398" s="476">
        <f t="shared" si="153"/>
        <v>110.45612252999999</v>
      </c>
      <c r="Y398" s="476">
        <f t="shared" si="154"/>
        <v>84.403947419999994</v>
      </c>
      <c r="Z398" s="478">
        <f t="shared" si="155"/>
        <v>0</v>
      </c>
      <c r="AA398" s="465">
        <f t="shared" si="156"/>
        <v>218.14977950999997</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1.264928592</v>
      </c>
      <c r="V399" s="475">
        <f t="shared" si="151"/>
        <v>1.820103579</v>
      </c>
      <c r="W399" s="460">
        <f t="shared" si="152"/>
        <v>12.269137273</v>
      </c>
      <c r="X399" s="476">
        <f t="shared" si="153"/>
        <v>65.774340643000002</v>
      </c>
      <c r="Y399" s="476">
        <f t="shared" si="154"/>
        <v>57.376598537999996</v>
      </c>
      <c r="Z399" s="478">
        <f t="shared" si="155"/>
        <v>0</v>
      </c>
      <c r="AA399" s="465">
        <f t="shared" si="156"/>
        <v>138.50510862499999</v>
      </c>
      <c r="AB399" s="429">
        <f t="shared" si="157"/>
        <v>2.6983266827391387E-2</v>
      </c>
      <c r="AC399" s="454">
        <f t="shared" si="158"/>
        <v>94.57875356664475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2.4747755520000001</v>
      </c>
      <c r="V400" s="475">
        <f t="shared" si="151"/>
        <v>3.8668817879999997</v>
      </c>
      <c r="W400" s="460">
        <f t="shared" si="152"/>
        <v>22.561751951000002</v>
      </c>
      <c r="X400" s="476">
        <f t="shared" si="153"/>
        <v>160.448732205</v>
      </c>
      <c r="Y400" s="476">
        <f t="shared" si="154"/>
        <v>138.94886942400001</v>
      </c>
      <c r="Z400" s="478">
        <f t="shared" si="155"/>
        <v>0</v>
      </c>
      <c r="AA400" s="465">
        <f t="shared" si="156"/>
        <v>328.30101092000001</v>
      </c>
      <c r="AB400" s="429">
        <f t="shared" si="157"/>
        <v>6.3958895562049492E-2</v>
      </c>
      <c r="AC400" s="454">
        <f t="shared" si="158"/>
        <v>102.86801180638317</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1.503665136</v>
      </c>
      <c r="V403" s="475">
        <f t="shared" si="151"/>
        <v>2.012898195</v>
      </c>
      <c r="W403" s="460">
        <f t="shared" si="152"/>
        <v>16.460748629000001</v>
      </c>
      <c r="X403" s="476">
        <f t="shared" si="153"/>
        <v>91.737485176000007</v>
      </c>
      <c r="Y403" s="476">
        <f t="shared" si="154"/>
        <v>70.100286863999997</v>
      </c>
      <c r="Z403" s="478">
        <f t="shared" si="155"/>
        <v>0</v>
      </c>
      <c r="AA403" s="465">
        <f t="shared" si="156"/>
        <v>181.81508400000001</v>
      </c>
      <c r="AB403" s="429">
        <f t="shared" si="157"/>
        <v>3.542082291057861E-2</v>
      </c>
      <c r="AC403" s="454">
        <f t="shared" si="158"/>
        <v>101.55803103734063</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2.7113542559999999</v>
      </c>
      <c r="V404" s="475">
        <f t="shared" si="151"/>
        <v>3.6293496119999999</v>
      </c>
      <c r="W404" s="460">
        <f t="shared" si="152"/>
        <v>28.039495384999999</v>
      </c>
      <c r="X404" s="476">
        <f t="shared" si="153"/>
        <v>164.74198132000001</v>
      </c>
      <c r="Y404" s="476">
        <f t="shared" si="154"/>
        <v>113.05376496000001</v>
      </c>
      <c r="Z404" s="478">
        <f t="shared" si="155"/>
        <v>0</v>
      </c>
      <c r="AA404" s="465">
        <f t="shared" si="156"/>
        <v>312.175945533</v>
      </c>
      <c r="AB404" s="429">
        <f t="shared" si="157"/>
        <v>6.0817445067796613E-2</v>
      </c>
      <c r="AC404" s="454">
        <f t="shared" si="158"/>
        <v>101.39669626816257</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7.6407422880000002</v>
      </c>
      <c r="V405" s="475">
        <f t="shared" si="151"/>
        <v>10.983183876</v>
      </c>
      <c r="W405" s="460">
        <f t="shared" si="152"/>
        <v>73.919617153999994</v>
      </c>
      <c r="X405" s="476">
        <f t="shared" si="153"/>
        <v>438.84423501300006</v>
      </c>
      <c r="Y405" s="476">
        <f t="shared" si="154"/>
        <v>355.25148358200005</v>
      </c>
      <c r="Z405" s="478">
        <f t="shared" si="155"/>
        <v>0</v>
      </c>
      <c r="AA405" s="465">
        <f t="shared" si="156"/>
        <v>886.63926191300015</v>
      </c>
      <c r="AB405" s="429">
        <f t="shared" si="157"/>
        <v>0.17273315057724531</v>
      </c>
      <c r="AC405" s="454">
        <f t="shared" si="158"/>
        <v>99.316312424909498</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27.784952831999998</v>
      </c>
      <c r="V406" s="475">
        <f t="shared" si="151"/>
        <v>35.965996353000001</v>
      </c>
      <c r="W406" s="460">
        <f t="shared" si="152"/>
        <v>248.26548194700001</v>
      </c>
      <c r="X406" s="476">
        <f t="shared" si="153"/>
        <v>1464.9702653029999</v>
      </c>
      <c r="Y406" s="476">
        <f t="shared" si="154"/>
        <v>1128.2728767660001</v>
      </c>
      <c r="Z406" s="478">
        <f t="shared" si="155"/>
        <v>0</v>
      </c>
      <c r="AA406" s="465">
        <f t="shared" si="156"/>
        <v>2905.259573201</v>
      </c>
      <c r="AB406" s="429">
        <f t="shared" si="157"/>
        <v>0.56599641013072277</v>
      </c>
      <c r="AC406" s="454">
        <f t="shared" si="158"/>
        <v>99.733045104264619</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14.865846480000002</v>
      </c>
      <c r="V408" s="475">
        <f t="shared" si="151"/>
        <v>19.566429813000003</v>
      </c>
      <c r="W408" s="460">
        <f t="shared" si="152"/>
        <v>139.599269373</v>
      </c>
      <c r="X408" s="476">
        <f t="shared" si="153"/>
        <v>722.23162412599993</v>
      </c>
      <c r="Y408" s="476">
        <f t="shared" si="154"/>
        <v>603.301008798</v>
      </c>
      <c r="Z408" s="478">
        <f t="shared" si="155"/>
        <v>0</v>
      </c>
      <c r="AA408" s="465">
        <f t="shared" si="156"/>
        <v>1499.5641785899998</v>
      </c>
      <c r="AB408" s="429">
        <f t="shared" si="157"/>
        <v>0.29214186218390797</v>
      </c>
      <c r="AC408" s="454">
        <f t="shared" si="158"/>
        <v>96.24648464744304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10.173784464000001</v>
      </c>
      <c r="V409" s="475">
        <f t="shared" si="151"/>
        <v>11.550086667</v>
      </c>
      <c r="W409" s="460">
        <f t="shared" si="152"/>
        <v>89.421204970999995</v>
      </c>
      <c r="X409" s="476">
        <f t="shared" si="153"/>
        <v>452.41946955999998</v>
      </c>
      <c r="Y409" s="476">
        <f t="shared" si="154"/>
        <v>406.38561343799995</v>
      </c>
      <c r="Z409" s="478">
        <f t="shared" si="155"/>
        <v>0</v>
      </c>
      <c r="AA409" s="465">
        <f t="shared" si="156"/>
        <v>969.95015909999995</v>
      </c>
      <c r="AB409" s="429">
        <f t="shared" si="157"/>
        <v>0.18896360005844534</v>
      </c>
      <c r="AC409" s="454">
        <f t="shared" si="158"/>
        <v>95.301823469672669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16.412054399999999</v>
      </c>
      <c r="V410" s="475">
        <f t="shared" si="151"/>
        <v>21.301075845</v>
      </c>
      <c r="W410" s="460">
        <f t="shared" si="152"/>
        <v>148.38063579299998</v>
      </c>
      <c r="X410" s="476">
        <f t="shared" si="153"/>
        <v>848.83688006099999</v>
      </c>
      <c r="Y410" s="476">
        <f t="shared" si="154"/>
        <v>685.40582955599996</v>
      </c>
      <c r="Z410" s="478">
        <f t="shared" si="155"/>
        <v>0</v>
      </c>
      <c r="AA410" s="465">
        <f t="shared" si="156"/>
        <v>1720.336475655</v>
      </c>
      <c r="AB410" s="429">
        <f t="shared" si="157"/>
        <v>0.33515224540327293</v>
      </c>
      <c r="AC410" s="454">
        <f t="shared" si="158"/>
        <v>98.167495789185438</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9.4562179680000007</v>
      </c>
      <c r="V411" s="475">
        <f t="shared" si="151"/>
        <v>11.848424742000001</v>
      </c>
      <c r="W411" s="460">
        <f t="shared" si="152"/>
        <v>86.090984417000001</v>
      </c>
      <c r="X411" s="476">
        <f t="shared" si="153"/>
        <v>433.09903375600004</v>
      </c>
      <c r="Y411" s="476">
        <f t="shared" si="154"/>
        <v>391.25101842600003</v>
      </c>
      <c r="Z411" s="478">
        <f t="shared" si="155"/>
        <v>0</v>
      </c>
      <c r="AA411" s="465">
        <f t="shared" si="156"/>
        <v>931.74567930900002</v>
      </c>
      <c r="AB411" s="429">
        <f t="shared" si="157"/>
        <v>0.18152068562419638</v>
      </c>
      <c r="AC411" s="454">
        <f t="shared" si="158"/>
        <v>95.015927505219452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10.56975504</v>
      </c>
      <c r="V412" s="475">
        <f t="shared" si="151"/>
        <v>12.620361285000001</v>
      </c>
      <c r="W412" s="460">
        <f t="shared" si="152"/>
        <v>96.22881151</v>
      </c>
      <c r="X412" s="476">
        <f t="shared" si="153"/>
        <v>517.92840292200003</v>
      </c>
      <c r="Y412" s="476">
        <f t="shared" si="154"/>
        <v>437.32361478000001</v>
      </c>
      <c r="Z412" s="478">
        <f t="shared" si="155"/>
        <v>0</v>
      </c>
      <c r="AA412" s="465">
        <f t="shared" si="156"/>
        <v>1074.6709455370001</v>
      </c>
      <c r="AB412" s="429">
        <f t="shared" si="157"/>
        <v>0.20936507803175533</v>
      </c>
      <c r="AC412" s="454">
        <f t="shared" si="158"/>
        <v>97.068544218841922</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13.005413519999999</v>
      </c>
      <c r="V413" s="475">
        <f t="shared" si="151"/>
        <v>16.455164985</v>
      </c>
      <c r="W413" s="460">
        <f t="shared" si="152"/>
        <v>118.40345225499999</v>
      </c>
      <c r="X413" s="476">
        <f t="shared" si="153"/>
        <v>623.51040763399999</v>
      </c>
      <c r="Y413" s="476">
        <f t="shared" si="154"/>
        <v>536.71741753200001</v>
      </c>
      <c r="Z413" s="478">
        <f t="shared" si="155"/>
        <v>0</v>
      </c>
      <c r="AA413" s="465">
        <f t="shared" si="156"/>
        <v>1308.0918559259999</v>
      </c>
      <c r="AB413" s="429">
        <f t="shared" si="157"/>
        <v>0.25483963684511979</v>
      </c>
      <c r="AC413" s="454">
        <f t="shared" si="158"/>
        <v>96.683589509927458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26.003527247999997</v>
      </c>
      <c r="V414" s="475">
        <f t="shared" si="151"/>
        <v>33.841718819999997</v>
      </c>
      <c r="W414" s="460">
        <f t="shared" si="152"/>
        <v>245.95887314999999</v>
      </c>
      <c r="X414" s="476">
        <f t="shared" si="153"/>
        <v>1382.9656530739999</v>
      </c>
      <c r="Y414" s="476">
        <f t="shared" si="154"/>
        <v>1073.260114728</v>
      </c>
      <c r="Z414" s="478">
        <f t="shared" si="155"/>
        <v>0</v>
      </c>
      <c r="AA414" s="465">
        <f t="shared" si="156"/>
        <v>2762.0298870199995</v>
      </c>
      <c r="AB414" s="429">
        <f t="shared" si="157"/>
        <v>0.5380927112838495</v>
      </c>
      <c r="AC414" s="454">
        <f t="shared" si="158"/>
        <v>98.933758654940831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14.220571247999999</v>
      </c>
      <c r="V415" s="475">
        <f t="shared" si="151"/>
        <v>17.582622813</v>
      </c>
      <c r="W415" s="460">
        <f t="shared" si="152"/>
        <v>136.929507895</v>
      </c>
      <c r="X415" s="476">
        <f t="shared" si="153"/>
        <v>729.55032235900001</v>
      </c>
      <c r="Y415" s="476">
        <f t="shared" si="154"/>
        <v>617.05996119000008</v>
      </c>
      <c r="Z415" s="478">
        <f t="shared" si="155"/>
        <v>0</v>
      </c>
      <c r="AA415" s="465">
        <f t="shared" si="156"/>
        <v>1515.3429855050001</v>
      </c>
      <c r="AB415" s="429">
        <f t="shared" si="157"/>
        <v>0.29521585534872397</v>
      </c>
      <c r="AC415" s="454">
        <f t="shared" si="158"/>
        <v>97.749199166551421</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12.520830432</v>
      </c>
      <c r="V416" s="475">
        <f t="shared" si="151"/>
        <v>17.211434562000001</v>
      </c>
      <c r="W416" s="460">
        <f t="shared" si="152"/>
        <v>124.535879373</v>
      </c>
      <c r="X416" s="476">
        <f t="shared" si="153"/>
        <v>666.819002673</v>
      </c>
      <c r="Y416" s="476">
        <f t="shared" si="154"/>
        <v>593.10491657399996</v>
      </c>
      <c r="Z416" s="478">
        <f t="shared" si="155"/>
        <v>0</v>
      </c>
      <c r="AA416" s="465">
        <f t="shared" si="156"/>
        <v>1414.1920636139998</v>
      </c>
      <c r="AB416" s="429">
        <f t="shared" si="157"/>
        <v>0.27550985069433076</v>
      </c>
      <c r="AC416" s="454">
        <f t="shared" si="158"/>
        <v>97.693233288760268</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34.550711040000003</v>
      </c>
      <c r="V417" s="475">
        <f t="shared" si="151"/>
        <v>48.027376341</v>
      </c>
      <c r="W417" s="460">
        <f t="shared" si="152"/>
        <v>336.04245912300001</v>
      </c>
      <c r="X417" s="476">
        <f t="shared" si="153"/>
        <v>2006.7621040490001</v>
      </c>
      <c r="Y417" s="476">
        <f t="shared" si="154"/>
        <v>1551.1374840840001</v>
      </c>
      <c r="Z417" s="478">
        <f t="shared" si="155"/>
        <v>0</v>
      </c>
      <c r="AA417" s="465">
        <f t="shared" si="156"/>
        <v>3976.5201346370004</v>
      </c>
      <c r="AB417" s="429">
        <f t="shared" si="157"/>
        <v>0.77469708448022612</v>
      </c>
      <c r="AC417" s="454">
        <f t="shared" si="158"/>
        <v>100.66311267503649</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20.558301456000002</v>
      </c>
      <c r="V418" s="475">
        <f t="shared" si="151"/>
        <v>26.544787163999999</v>
      </c>
      <c r="W418" s="460">
        <f t="shared" si="152"/>
        <v>187.52309986500001</v>
      </c>
      <c r="X418" s="476">
        <f t="shared" si="153"/>
        <v>1036.1521016249999</v>
      </c>
      <c r="Y418" s="476">
        <f t="shared" si="154"/>
        <v>854.12710699199999</v>
      </c>
      <c r="Z418" s="478">
        <f t="shared" si="155"/>
        <v>0</v>
      </c>
      <c r="AA418" s="465">
        <f t="shared" si="156"/>
        <v>2124.9053971019998</v>
      </c>
      <c r="AB418" s="429">
        <f t="shared" si="157"/>
        <v>0.41396949096084157</v>
      </c>
      <c r="AC418" s="454">
        <f t="shared" si="158"/>
        <v>97.681779172204486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5.4067261920000007</v>
      </c>
      <c r="V420" s="475">
        <f t="shared" si="151"/>
        <v>6.2140864589999998</v>
      </c>
      <c r="W420" s="460">
        <f t="shared" si="152"/>
        <v>51.726768804000002</v>
      </c>
      <c r="X420" s="476">
        <f t="shared" si="153"/>
        <v>238.16011351199998</v>
      </c>
      <c r="Y420" s="476">
        <f t="shared" si="154"/>
        <v>236.31426710400001</v>
      </c>
      <c r="Z420" s="478">
        <f t="shared" si="155"/>
        <v>0</v>
      </c>
      <c r="AA420" s="465">
        <f t="shared" si="156"/>
        <v>537.82196207099992</v>
      </c>
      <c r="AB420" s="429">
        <f t="shared" si="157"/>
        <v>0.1047773158135593</v>
      </c>
      <c r="AC420" s="454">
        <f t="shared" si="158"/>
        <v>94.032306403184947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5.3075023199999993</v>
      </c>
      <c r="V421" s="475">
        <f t="shared" si="151"/>
        <v>5.8982223510000003</v>
      </c>
      <c r="W421" s="460">
        <f t="shared" si="152"/>
        <v>47.942055140000001</v>
      </c>
      <c r="X421" s="476">
        <f t="shared" si="153"/>
        <v>256.25223072800003</v>
      </c>
      <c r="Y421" s="476">
        <f t="shared" si="154"/>
        <v>234.61885663799998</v>
      </c>
      <c r="Z421" s="478">
        <f t="shared" si="155"/>
        <v>0</v>
      </c>
      <c r="AA421" s="465">
        <f t="shared" si="156"/>
        <v>550.01886717700006</v>
      </c>
      <c r="AB421" s="429">
        <f t="shared" si="157"/>
        <v>0.10715349058581727</v>
      </c>
      <c r="AC421" s="454">
        <f t="shared" si="158"/>
        <v>97.035994423515106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36.456108384000004</v>
      </c>
      <c r="V422" s="475">
        <f t="shared" si="151"/>
        <v>47.126470607999998</v>
      </c>
      <c r="W422" s="460">
        <f t="shared" si="152"/>
        <v>345.63360445999996</v>
      </c>
      <c r="X422" s="476">
        <f t="shared" si="153"/>
        <v>2114.308022319</v>
      </c>
      <c r="Y422" s="476">
        <f t="shared" si="154"/>
        <v>1636.8791494679999</v>
      </c>
      <c r="Z422" s="478">
        <f t="shared" si="155"/>
        <v>0</v>
      </c>
      <c r="AA422" s="465">
        <f t="shared" si="156"/>
        <v>4180.4033552390001</v>
      </c>
      <c r="AB422" s="429">
        <f t="shared" si="157"/>
        <v>0.81441717421371518</v>
      </c>
      <c r="AC422" s="454">
        <f t="shared" si="158"/>
        <v>101.62558099810475</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32.860823232000001</v>
      </c>
      <c r="V423" s="475">
        <f t="shared" si="151"/>
        <v>43.167489308999997</v>
      </c>
      <c r="W423" s="460">
        <f t="shared" si="152"/>
        <v>299.43163219100001</v>
      </c>
      <c r="X423" s="476">
        <f t="shared" si="153"/>
        <v>1753.266515666</v>
      </c>
      <c r="Y423" s="476">
        <f t="shared" si="154"/>
        <v>1360.803710598</v>
      </c>
      <c r="Z423" s="478">
        <f t="shared" si="155"/>
        <v>0</v>
      </c>
      <c r="AA423" s="465">
        <f t="shared" si="156"/>
        <v>3489.5301709960004</v>
      </c>
      <c r="AB423" s="429">
        <f t="shared" si="157"/>
        <v>0.679822749073836</v>
      </c>
      <c r="AC423" s="454">
        <f t="shared" si="158"/>
        <v>99.534755974328903</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24.467693904000001</v>
      </c>
      <c r="V424" s="475">
        <f t="shared" si="151"/>
        <v>32.383609460999999</v>
      </c>
      <c r="W424" s="460">
        <f t="shared" si="152"/>
        <v>215.518729627</v>
      </c>
      <c r="X424" s="476">
        <f t="shared" si="153"/>
        <v>1171.836114187</v>
      </c>
      <c r="Y424" s="476">
        <f t="shared" si="154"/>
        <v>927.87254989200005</v>
      </c>
      <c r="Z424" s="478">
        <f t="shared" si="155"/>
        <v>0</v>
      </c>
      <c r="AA424" s="465">
        <f t="shared" si="156"/>
        <v>2372.0786970710001</v>
      </c>
      <c r="AB424" s="429">
        <f t="shared" si="157"/>
        <v>0.46212326068010912</v>
      </c>
      <c r="AC424" s="454">
        <f t="shared" si="158"/>
        <v>96.565541831512817</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4.8527014079999997</v>
      </c>
      <c r="V425" s="475">
        <f t="shared" si="151"/>
        <v>5.8688958510000004</v>
      </c>
      <c r="W425" s="460">
        <f t="shared" si="152"/>
        <v>46.122846426999999</v>
      </c>
      <c r="X425" s="476">
        <f t="shared" si="153"/>
        <v>220.93828444099998</v>
      </c>
      <c r="Y425" s="476">
        <f t="shared" si="154"/>
        <v>224.93381583600001</v>
      </c>
      <c r="Z425" s="478">
        <f t="shared" si="155"/>
        <v>0</v>
      </c>
      <c r="AA425" s="465">
        <f t="shared" si="156"/>
        <v>502.71654396299999</v>
      </c>
      <c r="AB425" s="429">
        <f t="shared" si="157"/>
        <v>9.7938153898889532E-2</v>
      </c>
      <c r="AC425" s="454">
        <f t="shared" si="158"/>
        <v>94.116564741337911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24.510170207999998</v>
      </c>
      <c r="V426" s="475">
        <f t="shared" si="151"/>
        <v>31.684891833000002</v>
      </c>
      <c r="W426" s="460">
        <f t="shared" si="152"/>
        <v>231.683799249</v>
      </c>
      <c r="X426" s="476">
        <f t="shared" si="153"/>
        <v>1319.111045588</v>
      </c>
      <c r="Y426" s="476">
        <f t="shared" si="154"/>
        <v>1053.3595367760001</v>
      </c>
      <c r="Z426" s="478">
        <f t="shared" si="155"/>
        <v>0</v>
      </c>
      <c r="AA426" s="465">
        <f t="shared" si="156"/>
        <v>2660.3494436540004</v>
      </c>
      <c r="AB426" s="429">
        <f t="shared" si="157"/>
        <v>0.5182835463966492</v>
      </c>
      <c r="AC426" s="454">
        <f t="shared" si="158"/>
        <v>99.43209049034985</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8.9587206720000001</v>
      </c>
      <c r="V427" s="475">
        <f t="shared" si="151"/>
        <v>13.572348614999999</v>
      </c>
      <c r="W427" s="460">
        <f t="shared" si="152"/>
        <v>101.949721846</v>
      </c>
      <c r="X427" s="476">
        <f t="shared" si="153"/>
        <v>563.97501067400003</v>
      </c>
      <c r="Y427" s="476">
        <f t="shared" si="154"/>
        <v>475.87247852399997</v>
      </c>
      <c r="Z427" s="478">
        <f t="shared" si="155"/>
        <v>0</v>
      </c>
      <c r="AA427" s="465">
        <f t="shared" si="156"/>
        <v>1164.3282803310001</v>
      </c>
      <c r="AB427" s="429">
        <f t="shared" si="157"/>
        <v>0.2268319268129749</v>
      </c>
      <c r="AC427" s="454">
        <f t="shared" si="158"/>
        <v>99.194342150241994</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10.085411519999999</v>
      </c>
      <c r="V428" s="475">
        <f t="shared" si="151"/>
        <v>11.503056537000001</v>
      </c>
      <c r="W428" s="460">
        <f t="shared" si="152"/>
        <v>91.819267379999999</v>
      </c>
      <c r="X428" s="476">
        <f t="shared" si="153"/>
        <v>493.34743777700004</v>
      </c>
      <c r="Y428" s="476">
        <f t="shared" si="154"/>
        <v>417.28390164000001</v>
      </c>
      <c r="Z428" s="478">
        <f t="shared" si="155"/>
        <v>0</v>
      </c>
      <c r="AA428" s="465">
        <f t="shared" si="156"/>
        <v>1024.0390748540001</v>
      </c>
      <c r="AB428" s="429">
        <f t="shared" si="157"/>
        <v>0.19950108608104425</v>
      </c>
      <c r="AC428" s="454">
        <f t="shared" si="158"/>
        <v>97.368335426739151</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9.0717275519999987</v>
      </c>
      <c r="V429" s="475">
        <f t="shared" si="151"/>
        <v>11.071397987999999</v>
      </c>
      <c r="W429" s="460">
        <f t="shared" si="152"/>
        <v>85.917846764999993</v>
      </c>
      <c r="X429" s="476">
        <f t="shared" si="153"/>
        <v>433.79030018200001</v>
      </c>
      <c r="Y429" s="476">
        <f t="shared" si="154"/>
        <v>387.89623545000001</v>
      </c>
      <c r="Z429" s="478">
        <f t="shared" si="155"/>
        <v>0</v>
      </c>
      <c r="AA429" s="465">
        <f t="shared" si="156"/>
        <v>927.74750793699991</v>
      </c>
      <c r="AB429" s="429">
        <f t="shared" si="157"/>
        <v>0.18074177049230467</v>
      </c>
      <c r="AC429" s="454">
        <f t="shared" si="158"/>
        <v>96.070827054156254</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5.8816166880000003</v>
      </c>
      <c r="V430" s="475">
        <f t="shared" si="151"/>
        <v>7.6164333840000005</v>
      </c>
      <c r="W430" s="460">
        <f t="shared" si="152"/>
        <v>57.972764793000003</v>
      </c>
      <c r="X430" s="476">
        <f t="shared" si="153"/>
        <v>290.79483020100002</v>
      </c>
      <c r="Y430" s="476">
        <f t="shared" si="154"/>
        <v>263.464326954</v>
      </c>
      <c r="Z430" s="478">
        <f t="shared" si="155"/>
        <v>0</v>
      </c>
      <c r="AA430" s="465">
        <f t="shared" si="156"/>
        <v>625.7299720200001</v>
      </c>
      <c r="AB430" s="429">
        <f t="shared" si="157"/>
        <v>0.12190336489772065</v>
      </c>
      <c r="AC430" s="454">
        <f t="shared" si="158"/>
        <v>95.55422992163362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13.954193519999999</v>
      </c>
      <c r="V431" s="475">
        <f t="shared" si="151"/>
        <v>16.804681362</v>
      </c>
      <c r="W431" s="460">
        <f t="shared" si="152"/>
        <v>116.56580563800001</v>
      </c>
      <c r="X431" s="476">
        <f t="shared" si="153"/>
        <v>589.66104202999998</v>
      </c>
      <c r="Y431" s="476">
        <f t="shared" si="154"/>
        <v>515.02873454999997</v>
      </c>
      <c r="Z431" s="478">
        <f t="shared" si="155"/>
        <v>0</v>
      </c>
      <c r="AA431" s="465">
        <f t="shared" si="156"/>
        <v>1252.0144571000001</v>
      </c>
      <c r="AB431" s="429">
        <f t="shared" si="157"/>
        <v>0.24391475883498931</v>
      </c>
      <c r="AC431" s="454">
        <f t="shared" si="158"/>
        <v>94.128492511346295</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16.953260688</v>
      </c>
      <c r="V432" s="475">
        <f t="shared" si="151"/>
        <v>22.234249107</v>
      </c>
      <c r="W432" s="460">
        <f t="shared" si="152"/>
        <v>154.228045393</v>
      </c>
      <c r="X432" s="476">
        <f t="shared" si="153"/>
        <v>843.42434040800003</v>
      </c>
      <c r="Y432" s="476">
        <f t="shared" si="154"/>
        <v>680.02356499799998</v>
      </c>
      <c r="Z432" s="478">
        <f t="shared" si="155"/>
        <v>0</v>
      </c>
      <c r="AA432" s="465">
        <f t="shared" si="156"/>
        <v>1716.8634605940001</v>
      </c>
      <c r="AB432" s="429">
        <f t="shared" si="157"/>
        <v>0.33447564009234371</v>
      </c>
      <c r="AC432" s="454">
        <f t="shared" si="158"/>
        <v>96.835034838384161</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5.3099654880000005</v>
      </c>
      <c r="V433" s="475">
        <f t="shared" si="151"/>
        <v>6.0926327909999998</v>
      </c>
      <c r="W433" s="460">
        <f t="shared" si="152"/>
        <v>52.438674141999996</v>
      </c>
      <c r="X433" s="476">
        <f t="shared" si="153"/>
        <v>285.67524722899998</v>
      </c>
      <c r="Y433" s="476">
        <f t="shared" si="154"/>
        <v>238.313974476</v>
      </c>
      <c r="Z433" s="478">
        <f t="shared" si="155"/>
        <v>0</v>
      </c>
      <c r="AA433" s="465">
        <f t="shared" si="156"/>
        <v>587.83049412599996</v>
      </c>
      <c r="AB433" s="429">
        <f t="shared" si="157"/>
        <v>0.11451987027586207</v>
      </c>
      <c r="AC433" s="454">
        <f t="shared" si="158"/>
        <v>98.547418769258826</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5.5875220319999999</v>
      </c>
      <c r="V434" s="475">
        <f t="shared" si="151"/>
        <v>6.3620544959999998</v>
      </c>
      <c r="W434" s="460">
        <f t="shared" si="152"/>
        <v>49.066005156000003</v>
      </c>
      <c r="X434" s="476">
        <f t="shared" si="153"/>
        <v>244.89762076600002</v>
      </c>
      <c r="Y434" s="476">
        <f t="shared" si="154"/>
        <v>234.69426505799998</v>
      </c>
      <c r="Z434" s="478">
        <f t="shared" si="155"/>
        <v>0</v>
      </c>
      <c r="AA434" s="465">
        <f t="shared" si="156"/>
        <v>540.60746750800001</v>
      </c>
      <c r="AB434" s="429">
        <f t="shared" si="157"/>
        <v>0.10531998198090785</v>
      </c>
      <c r="AC434" s="454">
        <f t="shared" si="158"/>
        <v>94.39774422365339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4.5088299359999997</v>
      </c>
      <c r="V435" s="475">
        <f t="shared" si="151"/>
        <v>6.0749567550000005</v>
      </c>
      <c r="W435" s="460">
        <f t="shared" si="152"/>
        <v>50.816814191999995</v>
      </c>
      <c r="X435" s="476">
        <f t="shared" si="153"/>
        <v>240.03391973999999</v>
      </c>
      <c r="Y435" s="476">
        <f t="shared" si="154"/>
        <v>238.66944265800001</v>
      </c>
      <c r="Z435" s="478">
        <f t="shared" si="155"/>
        <v>0</v>
      </c>
      <c r="AA435" s="465">
        <f t="shared" si="156"/>
        <v>540.10396328100001</v>
      </c>
      <c r="AB435" s="429">
        <f t="shared" si="157"/>
        <v>0.1052218903722969</v>
      </c>
      <c r="AC435" s="454">
        <f t="shared" si="158"/>
        <v>95.748050702801606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31.401811871999996</v>
      </c>
      <c r="V436" s="475">
        <f t="shared" si="151"/>
        <v>43.692864201000006</v>
      </c>
      <c r="W436" s="460">
        <f t="shared" si="152"/>
        <v>314.945649162</v>
      </c>
      <c r="X436" s="476">
        <f t="shared" si="153"/>
        <v>1870.8183214370001</v>
      </c>
      <c r="Y436" s="476">
        <f t="shared" si="154"/>
        <v>1475.1400661340001</v>
      </c>
      <c r="Z436" s="478">
        <f t="shared" si="155"/>
        <v>0</v>
      </c>
      <c r="AA436" s="465">
        <f t="shared" si="156"/>
        <v>3735.9987128060002</v>
      </c>
      <c r="AB436" s="429">
        <f t="shared" si="157"/>
        <v>0.72783921932709916</v>
      </c>
      <c r="AC436" s="454">
        <f t="shared" si="158"/>
        <v>100.95482433786182</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16.341425663999999</v>
      </c>
      <c r="V437" s="475">
        <f t="shared" si="151"/>
        <v>19.117952784</v>
      </c>
      <c r="W437" s="460">
        <f t="shared" si="152"/>
        <v>148.775062816</v>
      </c>
      <c r="X437" s="476">
        <f t="shared" si="153"/>
        <v>853.41989948299988</v>
      </c>
      <c r="Y437" s="476">
        <f t="shared" si="154"/>
        <v>676.12648684800001</v>
      </c>
      <c r="Z437" s="478">
        <f t="shared" si="155"/>
        <v>0</v>
      </c>
      <c r="AA437" s="465">
        <f t="shared" si="156"/>
        <v>1713.7808275949999</v>
      </c>
      <c r="AB437" s="429">
        <f t="shared" si="157"/>
        <v>0.33387508817358269</v>
      </c>
      <c r="AC437" s="454">
        <f t="shared" si="158"/>
        <v>99.26632636222692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25.698966528</v>
      </c>
      <c r="V439" s="475">
        <f t="shared" si="151"/>
        <v>34.876316537999998</v>
      </c>
      <c r="W439" s="460">
        <f t="shared" si="152"/>
        <v>235.22191818299999</v>
      </c>
      <c r="X439" s="476">
        <f t="shared" si="153"/>
        <v>1432.146654826</v>
      </c>
      <c r="Y439" s="476">
        <f t="shared" si="154"/>
        <v>1126.8146999579999</v>
      </c>
      <c r="Z439" s="478">
        <f t="shared" si="155"/>
        <v>0</v>
      </c>
      <c r="AA439" s="465">
        <f t="shared" si="156"/>
        <v>2854.7585560329999</v>
      </c>
      <c r="AB439" s="429">
        <f t="shared" si="157"/>
        <v>0.55615791077985577</v>
      </c>
      <c r="AC439" s="454">
        <f t="shared" si="158"/>
        <v>99.974660823984124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18.694585344</v>
      </c>
      <c r="V440" s="475">
        <f t="shared" si="151"/>
        <v>24.919174979999998</v>
      </c>
      <c r="W440" s="460">
        <f t="shared" si="152"/>
        <v>177.724987395</v>
      </c>
      <c r="X440" s="476">
        <f t="shared" si="153"/>
        <v>1003.7903490420001</v>
      </c>
      <c r="Y440" s="476">
        <f t="shared" si="154"/>
        <v>836.062421202</v>
      </c>
      <c r="Z440" s="478">
        <f t="shared" si="155"/>
        <v>0</v>
      </c>
      <c r="AA440" s="465">
        <f t="shared" si="156"/>
        <v>2061.191517963</v>
      </c>
      <c r="AB440" s="429">
        <f t="shared" si="157"/>
        <v>0.40155689031034481</v>
      </c>
      <c r="AC440" s="454">
        <f t="shared" si="158"/>
        <v>98.794227585914712</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6.5328563039999992</v>
      </c>
      <c r="V441" s="475">
        <f t="shared" si="151"/>
        <v>8.1953536140000001</v>
      </c>
      <c r="W441" s="460">
        <f t="shared" si="152"/>
        <v>68.565893883000001</v>
      </c>
      <c r="X441" s="476">
        <f t="shared" si="153"/>
        <v>359.15170098100003</v>
      </c>
      <c r="Y441" s="476">
        <f t="shared" si="154"/>
        <v>335.20333788599999</v>
      </c>
      <c r="Z441" s="478">
        <f t="shared" si="155"/>
        <v>0</v>
      </c>
      <c r="AA441" s="465">
        <f t="shared" si="156"/>
        <v>777.64914266799997</v>
      </c>
      <c r="AB441" s="429">
        <f t="shared" si="157"/>
        <v>0.1514999303853497</v>
      </c>
      <c r="AC441" s="454">
        <f t="shared" si="158"/>
        <v>98.178167623929738</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14.871385104000002</v>
      </c>
      <c r="V442" s="475">
        <f t="shared" si="151"/>
        <v>20.795786235000001</v>
      </c>
      <c r="W442" s="460">
        <f t="shared" si="152"/>
        <v>147.473051032</v>
      </c>
      <c r="X442" s="476">
        <f t="shared" si="153"/>
        <v>807.39770673700002</v>
      </c>
      <c r="Y442" s="476">
        <f t="shared" si="154"/>
        <v>667.74140021999995</v>
      </c>
      <c r="Z442" s="478">
        <f t="shared" si="155"/>
        <v>0</v>
      </c>
      <c r="AA442" s="465">
        <f t="shared" si="156"/>
        <v>1658.2793293280001</v>
      </c>
      <c r="AB442" s="429">
        <f t="shared" si="157"/>
        <v>0.32306240586947205</v>
      </c>
      <c r="AC442" s="454">
        <f t="shared" si="158"/>
        <v>98.242984004617512</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12.165503136000002</v>
      </c>
      <c r="V443" s="475">
        <f t="shared" si="151"/>
        <v>14.619828258</v>
      </c>
      <c r="W443" s="460">
        <f t="shared" si="152"/>
        <v>110.75676813400001</v>
      </c>
      <c r="X443" s="476">
        <f t="shared" si="153"/>
        <v>584.31679889899999</v>
      </c>
      <c r="Y443" s="476">
        <f t="shared" si="154"/>
        <v>519.35460201599994</v>
      </c>
      <c r="Z443" s="478">
        <f t="shared" si="155"/>
        <v>0</v>
      </c>
      <c r="AA443" s="465">
        <f t="shared" si="156"/>
        <v>1241.2135004429999</v>
      </c>
      <c r="AB443" s="429">
        <f t="shared" si="157"/>
        <v>0.2418105397317358</v>
      </c>
      <c r="AC443" s="454">
        <f t="shared" si="158"/>
        <v>97.305929452354206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19.707794688</v>
      </c>
      <c r="V444" s="475">
        <f t="shared" si="151"/>
        <v>23.206400216999999</v>
      </c>
      <c r="W444" s="460">
        <f t="shared" si="152"/>
        <v>188.41436748299998</v>
      </c>
      <c r="X444" s="476">
        <f t="shared" si="153"/>
        <v>1144.126353288</v>
      </c>
      <c r="Y444" s="476">
        <f t="shared" si="154"/>
        <v>948.77306097000007</v>
      </c>
      <c r="Z444" s="478">
        <f t="shared" si="155"/>
        <v>0</v>
      </c>
      <c r="AA444" s="465">
        <f t="shared" si="156"/>
        <v>2324.2279766460001</v>
      </c>
      <c r="AB444" s="429">
        <f t="shared" si="157"/>
        <v>0.45280108643015782</v>
      </c>
      <c r="AC444" s="454">
        <f t="shared" si="158"/>
        <v>102.50626850324718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7.4748569759999999</v>
      </c>
      <c r="V445" s="475">
        <f t="shared" si="151"/>
        <v>8.4491370180000001</v>
      </c>
      <c r="W445" s="460">
        <f t="shared" si="152"/>
        <v>68.654567301</v>
      </c>
      <c r="X445" s="476">
        <f t="shared" si="153"/>
        <v>379.974740838</v>
      </c>
      <c r="Y445" s="476">
        <f t="shared" si="154"/>
        <v>338.229187626</v>
      </c>
      <c r="Z445" s="478">
        <f t="shared" si="155"/>
        <v>0</v>
      </c>
      <c r="AA445" s="465">
        <f t="shared" si="156"/>
        <v>802.78248975899999</v>
      </c>
      <c r="AB445" s="429">
        <f t="shared" si="157"/>
        <v>0.15639635491116305</v>
      </c>
      <c r="AC445" s="454">
        <f t="shared" si="158"/>
        <v>98.000986295329312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7.3510966560000002</v>
      </c>
      <c r="V446" s="475">
        <f t="shared" si="151"/>
        <v>9.3342325859999988</v>
      </c>
      <c r="W446" s="460">
        <f t="shared" si="152"/>
        <v>64.905445102000002</v>
      </c>
      <c r="X446" s="476">
        <f t="shared" si="153"/>
        <v>335.56216856899999</v>
      </c>
      <c r="Y446" s="476">
        <f t="shared" si="154"/>
        <v>304.151624142</v>
      </c>
      <c r="Z446" s="478">
        <f t="shared" si="155"/>
        <v>0</v>
      </c>
      <c r="AA446" s="465">
        <f t="shared" si="156"/>
        <v>721.30456705500001</v>
      </c>
      <c r="AB446" s="429">
        <f t="shared" si="157"/>
        <v>0.14052300156925773</v>
      </c>
      <c r="AC446" s="454">
        <f t="shared" si="158"/>
        <v>94.867006186450439</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9.0034086720000008</v>
      </c>
      <c r="V447" s="475">
        <f t="shared" si="151"/>
        <v>11.171642832</v>
      </c>
      <c r="W447" s="460">
        <f t="shared" si="152"/>
        <v>80.387787876000004</v>
      </c>
      <c r="X447" s="476">
        <f t="shared" si="153"/>
        <v>432.84621343200001</v>
      </c>
      <c r="Y447" s="476">
        <f t="shared" si="154"/>
        <v>376.28449660799998</v>
      </c>
      <c r="Z447" s="478">
        <f t="shared" si="155"/>
        <v>0</v>
      </c>
      <c r="AA447" s="465">
        <f t="shared" si="156"/>
        <v>909.69354941999995</v>
      </c>
      <c r="AB447" s="429">
        <f t="shared" si="157"/>
        <v>0.17722453719462303</v>
      </c>
      <c r="AC447" s="454">
        <f t="shared" si="158"/>
        <v>96.682700616387223</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16.414410624000002</v>
      </c>
      <c r="V448" s="475">
        <f t="shared" si="151"/>
        <v>18.84948597</v>
      </c>
      <c r="W448" s="460">
        <f t="shared" si="152"/>
        <v>147.23462951299999</v>
      </c>
      <c r="X448" s="476">
        <f t="shared" si="153"/>
        <v>862.71310219899999</v>
      </c>
      <c r="Y448" s="476">
        <f t="shared" si="154"/>
        <v>682.90656970199996</v>
      </c>
      <c r="Z448" s="478">
        <f t="shared" si="155"/>
        <v>0</v>
      </c>
      <c r="AA448" s="465">
        <f t="shared" si="156"/>
        <v>1728.118198008</v>
      </c>
      <c r="AB448" s="429">
        <f t="shared" si="157"/>
        <v>0.3366682637849211</v>
      </c>
      <c r="AC448" s="454">
        <f t="shared" si="158"/>
        <v>100.13957146632106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7.5056726400000002</v>
      </c>
      <c r="V449" s="475">
        <f t="shared" si="151"/>
        <v>10.046356047000002</v>
      </c>
      <c r="W449" s="460">
        <f t="shared" si="152"/>
        <v>75.949193297000008</v>
      </c>
      <c r="X449" s="476">
        <f t="shared" si="153"/>
        <v>386.71952529199996</v>
      </c>
      <c r="Y449" s="476">
        <f t="shared" si="154"/>
        <v>347.83099914000002</v>
      </c>
      <c r="Z449" s="478">
        <f t="shared" si="155"/>
        <v>0</v>
      </c>
      <c r="AA449" s="465">
        <f t="shared" si="156"/>
        <v>828.05174641600001</v>
      </c>
      <c r="AB449" s="429">
        <f t="shared" si="157"/>
        <v>0.16131925704578221</v>
      </c>
      <c r="AC449" s="454">
        <f t="shared" si="158"/>
        <v>96.167273360513107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14.378761775999999</v>
      </c>
      <c r="V450" s="475">
        <f t="shared" si="151"/>
        <v>18.012344742</v>
      </c>
      <c r="W450" s="460">
        <f t="shared" si="152"/>
        <v>131.821183722</v>
      </c>
      <c r="X450" s="476">
        <f t="shared" si="153"/>
        <v>778.63052709399994</v>
      </c>
      <c r="Y450" s="476">
        <f t="shared" si="154"/>
        <v>640.03676774400003</v>
      </c>
      <c r="Z450" s="478">
        <f t="shared" si="155"/>
        <v>0</v>
      </c>
      <c r="AA450" s="465">
        <f t="shared" si="156"/>
        <v>1582.879585078</v>
      </c>
      <c r="AB450" s="429">
        <f t="shared" si="157"/>
        <v>0.30837319015741282</v>
      </c>
      <c r="AC450" s="454">
        <f t="shared" si="158"/>
        <v>99.968917140616114</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5.2766077440000005</v>
      </c>
      <c r="V451" s="475">
        <f t="shared" si="151"/>
        <v>7.0652113559999998</v>
      </c>
      <c r="W451" s="460">
        <f t="shared" si="152"/>
        <v>52.457098498999997</v>
      </c>
      <c r="X451" s="476">
        <f t="shared" si="153"/>
        <v>262.71423878400003</v>
      </c>
      <c r="Y451" s="476">
        <f t="shared" si="154"/>
        <v>244.971296712</v>
      </c>
      <c r="Z451" s="478">
        <f t="shared" si="155"/>
        <v>0</v>
      </c>
      <c r="AA451" s="465">
        <f t="shared" si="156"/>
        <v>572.48445309500005</v>
      </c>
      <c r="AB451" s="429">
        <f t="shared" si="157"/>
        <v>0.11153018762809275</v>
      </c>
      <c r="AC451" s="454">
        <f t="shared" si="158"/>
        <v>94.814317221334477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6.0368322240000003</v>
      </c>
      <c r="V452" s="475">
        <f t="shared" si="151"/>
        <v>7.2188843579999995</v>
      </c>
      <c r="W452" s="460">
        <f t="shared" si="152"/>
        <v>54.255467119000002</v>
      </c>
      <c r="X452" s="476">
        <f t="shared" si="153"/>
        <v>262.58470982199998</v>
      </c>
      <c r="Y452" s="476">
        <f t="shared" si="154"/>
        <v>249.77393326800001</v>
      </c>
      <c r="Z452" s="478">
        <f t="shared" si="155"/>
        <v>0</v>
      </c>
      <c r="AA452" s="465">
        <f t="shared" si="156"/>
        <v>579.86982679099992</v>
      </c>
      <c r="AB452" s="429">
        <f t="shared" si="157"/>
        <v>0.11296899021839078</v>
      </c>
      <c r="AC452" s="454">
        <f t="shared" si="158"/>
        <v>93.649824182199694</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7.4881799999999998</v>
      </c>
      <c r="V453" s="475">
        <f t="shared" si="151"/>
        <v>8.4005759250000001</v>
      </c>
      <c r="W453" s="460">
        <f t="shared" si="152"/>
        <v>73.415293371000004</v>
      </c>
      <c r="X453" s="476">
        <f t="shared" si="153"/>
        <v>392.45976765700004</v>
      </c>
      <c r="Y453" s="476">
        <f t="shared" si="154"/>
        <v>355.58918699399999</v>
      </c>
      <c r="Z453" s="478">
        <f t="shared" si="155"/>
        <v>0</v>
      </c>
      <c r="AA453" s="465">
        <f t="shared" si="156"/>
        <v>837.35300394700005</v>
      </c>
      <c r="AB453" s="429">
        <f t="shared" si="157"/>
        <v>0.1631313079966881</v>
      </c>
      <c r="AC453" s="454">
        <f t="shared" si="158"/>
        <v>98.840562034390771</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10.180180272000001</v>
      </c>
      <c r="V454" s="475">
        <f t="shared" si="151"/>
        <v>11.419684164</v>
      </c>
      <c r="W454" s="460">
        <f t="shared" si="152"/>
        <v>94.484144072000007</v>
      </c>
      <c r="X454" s="476">
        <f t="shared" si="153"/>
        <v>569.95167367299996</v>
      </c>
      <c r="Y454" s="476">
        <f t="shared" si="154"/>
        <v>479.62385179800003</v>
      </c>
      <c r="Z454" s="478">
        <f t="shared" si="155"/>
        <v>0</v>
      </c>
      <c r="AA454" s="465">
        <f t="shared" si="156"/>
        <v>1165.6595339790001</v>
      </c>
      <c r="AB454" s="429">
        <f t="shared" si="157"/>
        <v>0.22709127878024549</v>
      </c>
      <c r="AC454" s="454">
        <f t="shared" si="158"/>
        <v>101.21466118908945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6.038393568</v>
      </c>
      <c r="V455" s="475">
        <f t="shared" si="151"/>
        <v>7.0820018640000004</v>
      </c>
      <c r="W455" s="460">
        <f t="shared" si="152"/>
        <v>52.821190729999998</v>
      </c>
      <c r="X455" s="476">
        <f t="shared" si="153"/>
        <v>255.575188629</v>
      </c>
      <c r="Y455" s="476">
        <f t="shared" si="154"/>
        <v>252.29937456000002</v>
      </c>
      <c r="Z455" s="478">
        <f t="shared" si="155"/>
        <v>0</v>
      </c>
      <c r="AA455" s="465">
        <f t="shared" si="156"/>
        <v>573.81614935100004</v>
      </c>
      <c r="AB455" s="429">
        <f t="shared" si="157"/>
        <v>0.11178962582330022</v>
      </c>
      <c r="AC455" s="454">
        <f t="shared" si="158"/>
        <v>93.509284979895696</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8.0410697760000005</v>
      </c>
      <c r="V456" s="475">
        <f t="shared" si="151"/>
        <v>9.1425530070000001</v>
      </c>
      <c r="W456" s="460">
        <f t="shared" si="152"/>
        <v>73.20723941899999</v>
      </c>
      <c r="X456" s="476">
        <f t="shared" si="153"/>
        <v>350.79426561600002</v>
      </c>
      <c r="Y456" s="476">
        <f t="shared" si="154"/>
        <v>332.699261982</v>
      </c>
      <c r="Z456" s="478">
        <f t="shared" si="155"/>
        <v>0</v>
      </c>
      <c r="AA456" s="465">
        <f t="shared" si="156"/>
        <v>773.88438980000001</v>
      </c>
      <c r="AB456" s="429">
        <f t="shared" si="157"/>
        <v>0.15076648934346387</v>
      </c>
      <c r="AC456" s="454">
        <f t="shared" si="158"/>
        <v>94.232067865623719</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23.380053648000001</v>
      </c>
      <c r="V458" s="475">
        <f t="shared" si="172"/>
        <v>31.914276093000002</v>
      </c>
      <c r="W458" s="460">
        <f t="shared" si="173"/>
        <v>231.32343593900001</v>
      </c>
      <c r="X458" s="476">
        <f t="shared" si="174"/>
        <v>1550.5567751489998</v>
      </c>
      <c r="Y458" s="476">
        <f t="shared" si="175"/>
        <v>1234.304971902</v>
      </c>
      <c r="Z458" s="478">
        <f t="shared" si="176"/>
        <v>0</v>
      </c>
      <c r="AA458" s="465">
        <f t="shared" si="177"/>
        <v>3071.4795127309999</v>
      </c>
      <c r="AB458" s="429">
        <f t="shared" si="178"/>
        <v>0.59837902059828563</v>
      </c>
      <c r="AC458" s="454">
        <f t="shared" si="179"/>
        <v>105.04457196882105</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10.844474160000001</v>
      </c>
      <c r="V459" s="475">
        <f t="shared" si="172"/>
        <v>13.736418947999999</v>
      </c>
      <c r="W459" s="460">
        <f t="shared" si="173"/>
        <v>110.76844258900002</v>
      </c>
      <c r="X459" s="476">
        <f t="shared" si="174"/>
        <v>742.75801412300007</v>
      </c>
      <c r="Y459" s="476">
        <f t="shared" si="175"/>
        <v>660.43315854000002</v>
      </c>
      <c r="Z459" s="478">
        <f t="shared" si="176"/>
        <v>0</v>
      </c>
      <c r="AA459" s="465">
        <f t="shared" si="177"/>
        <v>1538.5405083600001</v>
      </c>
      <c r="AB459" s="429">
        <f t="shared" si="178"/>
        <v>0.29973514676797197</v>
      </c>
      <c r="AC459" s="454">
        <f t="shared" si="179"/>
        <v>106.56275584399187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3.8985153600000002</v>
      </c>
      <c r="V460" s="475">
        <f t="shared" si="172"/>
        <v>4.4152094700000006</v>
      </c>
      <c r="W460" s="460">
        <f t="shared" si="173"/>
        <v>36.529301959999998</v>
      </c>
      <c r="X460" s="476">
        <f t="shared" si="174"/>
        <v>251.92070614000002</v>
      </c>
      <c r="Y460" s="476">
        <f t="shared" si="175"/>
        <v>217.95371497799999</v>
      </c>
      <c r="Z460" s="478">
        <f t="shared" si="176"/>
        <v>0</v>
      </c>
      <c r="AA460" s="465">
        <f t="shared" si="177"/>
        <v>514.71744790799994</v>
      </c>
      <c r="AB460" s="429">
        <f t="shared" si="178"/>
        <v>0.10027614414728228</v>
      </c>
      <c r="AC460" s="454">
        <f t="shared" si="179"/>
        <v>105.96741828620799</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7.4164170719999998</v>
      </c>
      <c r="V461" s="475">
        <f t="shared" si="172"/>
        <v>8.8331724180000002</v>
      </c>
      <c r="W461" s="460">
        <f t="shared" si="173"/>
        <v>69.313735479000002</v>
      </c>
      <c r="X461" s="476">
        <f t="shared" si="174"/>
        <v>402.15953714099999</v>
      </c>
      <c r="Y461" s="476">
        <f t="shared" si="175"/>
        <v>352.098448416</v>
      </c>
      <c r="Z461" s="478">
        <f t="shared" si="176"/>
        <v>0</v>
      </c>
      <c r="AA461" s="465">
        <f t="shared" si="177"/>
        <v>839.82131052599993</v>
      </c>
      <c r="AB461" s="429">
        <f t="shared" si="178"/>
        <v>0.16361217816598478</v>
      </c>
      <c r="AC461" s="454">
        <f t="shared" si="179"/>
        <v>101.26066890044108</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0.844781856</v>
      </c>
      <c r="V462" s="475">
        <f t="shared" si="172"/>
        <v>1.1087761859999998</v>
      </c>
      <c r="W462" s="460">
        <f t="shared" si="173"/>
        <v>5.8017894219999997</v>
      </c>
      <c r="X462" s="476">
        <f t="shared" si="174"/>
        <v>45.741417577999997</v>
      </c>
      <c r="Y462" s="476">
        <f t="shared" si="175"/>
        <v>40.533332538000003</v>
      </c>
      <c r="Z462" s="478">
        <f t="shared" si="176"/>
        <v>0</v>
      </c>
      <c r="AA462" s="465">
        <f t="shared" si="177"/>
        <v>94.030097579999989</v>
      </c>
      <c r="AB462" s="429">
        <f t="shared" si="178"/>
        <v>1.831874100526008E-2</v>
      </c>
      <c r="AC462" s="454">
        <f t="shared" si="179"/>
        <v>102.21687941918658</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21.803493072000002</v>
      </c>
      <c r="V463" s="475">
        <f t="shared" si="172"/>
        <v>27.921027330000001</v>
      </c>
      <c r="W463" s="460">
        <f t="shared" si="173"/>
        <v>187.684182435</v>
      </c>
      <c r="X463" s="476">
        <f t="shared" si="174"/>
        <v>1194.8543058299999</v>
      </c>
      <c r="Y463" s="476">
        <f t="shared" si="175"/>
        <v>897.82011985200006</v>
      </c>
      <c r="Z463" s="478">
        <f t="shared" si="176"/>
        <v>0</v>
      </c>
      <c r="AA463" s="465">
        <f t="shared" si="177"/>
        <v>2330.0831285189997</v>
      </c>
      <c r="AB463" s="429">
        <f t="shared" si="178"/>
        <v>0.45394177450204554</v>
      </c>
      <c r="AC463" s="454">
        <f t="shared" si="179"/>
        <v>101.81166981762027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7.410233904</v>
      </c>
      <c r="V464" s="475">
        <f t="shared" si="172"/>
        <v>7.8932335860000009</v>
      </c>
      <c r="W464" s="460">
        <f t="shared" si="173"/>
        <v>54.751477414000007</v>
      </c>
      <c r="X464" s="476">
        <f t="shared" si="174"/>
        <v>336.52256144500001</v>
      </c>
      <c r="Y464" s="476">
        <f t="shared" si="175"/>
        <v>221.04649887599999</v>
      </c>
      <c r="Z464" s="478">
        <f t="shared" si="176"/>
        <v>0</v>
      </c>
      <c r="AA464" s="465">
        <f t="shared" si="177"/>
        <v>627.62400522500002</v>
      </c>
      <c r="AB464" s="429">
        <f t="shared" si="178"/>
        <v>0.1222723563656731</v>
      </c>
      <c r="AC464" s="454">
        <f t="shared" si="179"/>
        <v>98.817333180321086</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5.359778736</v>
      </c>
      <c r="V465" s="475">
        <f t="shared" si="172"/>
        <v>6.2051449319999996</v>
      </c>
      <c r="W465" s="460">
        <f t="shared" si="173"/>
        <v>43.042037067999999</v>
      </c>
      <c r="X465" s="476">
        <f t="shared" si="174"/>
        <v>262.49573045800003</v>
      </c>
      <c r="Y465" s="476">
        <f t="shared" si="175"/>
        <v>181.00707063600001</v>
      </c>
      <c r="Z465" s="478">
        <f t="shared" si="176"/>
        <v>0</v>
      </c>
      <c r="AA465" s="465">
        <f t="shared" si="177"/>
        <v>498.10976183000002</v>
      </c>
      <c r="AB465" s="429">
        <f t="shared" si="178"/>
        <v>9.7040670529904546E-2</v>
      </c>
      <c r="AC465" s="454">
        <f t="shared" si="179"/>
        <v>99.43934822483736</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3.9894565919999998</v>
      </c>
      <c r="V466" s="475">
        <f t="shared" si="172"/>
        <v>4.5468770130000005</v>
      </c>
      <c r="W466" s="460">
        <f t="shared" si="173"/>
        <v>32.619674030999995</v>
      </c>
      <c r="X466" s="476">
        <f t="shared" si="174"/>
        <v>183.65909650700002</v>
      </c>
      <c r="Y466" s="476">
        <f t="shared" si="175"/>
        <v>137.15466935999999</v>
      </c>
      <c r="Z466" s="478">
        <f t="shared" si="176"/>
        <v>0</v>
      </c>
      <c r="AA466" s="465">
        <f t="shared" si="177"/>
        <v>361.969773503</v>
      </c>
      <c r="AB466" s="429">
        <f t="shared" si="178"/>
        <v>7.051817134287941E-2</v>
      </c>
      <c r="AC466" s="454">
        <f t="shared" si="179"/>
        <v>97.863018050916594</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15.834985392</v>
      </c>
      <c r="V467" s="475">
        <f t="shared" si="172"/>
        <v>20.570640551999997</v>
      </c>
      <c r="W467" s="460">
        <f t="shared" si="173"/>
        <v>148.49990489200002</v>
      </c>
      <c r="X467" s="476">
        <f t="shared" si="174"/>
        <v>944.17741871399994</v>
      </c>
      <c r="Y467" s="476">
        <f t="shared" si="175"/>
        <v>749.29385281199995</v>
      </c>
      <c r="Z467" s="478">
        <f t="shared" si="176"/>
        <v>0</v>
      </c>
      <c r="AA467" s="465">
        <f t="shared" si="177"/>
        <v>1878.376802362</v>
      </c>
      <c r="AB467" s="429">
        <f t="shared" si="178"/>
        <v>0.365941321325151</v>
      </c>
      <c r="AC467" s="454">
        <f t="shared" si="179"/>
        <v>103.18101242599904</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11.360396688</v>
      </c>
      <c r="V468" s="475">
        <f t="shared" si="172"/>
        <v>14.590760625</v>
      </c>
      <c r="W468" s="460">
        <f t="shared" si="173"/>
        <v>99.084042342999993</v>
      </c>
      <c r="X468" s="476">
        <f t="shared" si="174"/>
        <v>633.11001685600002</v>
      </c>
      <c r="Y468" s="476">
        <f t="shared" si="175"/>
        <v>459.95635874999999</v>
      </c>
      <c r="Z468" s="478">
        <f t="shared" si="176"/>
        <v>0</v>
      </c>
      <c r="AA468" s="465">
        <f t="shared" si="177"/>
        <v>1218.1015752620001</v>
      </c>
      <c r="AB468" s="429">
        <f t="shared" si="178"/>
        <v>0.23730792426690048</v>
      </c>
      <c r="AC468" s="454">
        <f t="shared" si="179"/>
        <v>101.90184491313094</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0.96882624000000006</v>
      </c>
      <c r="V469" s="475">
        <f t="shared" si="172"/>
        <v>1.3733153279999999</v>
      </c>
      <c r="W469" s="460">
        <f t="shared" si="173"/>
        <v>6.912862359</v>
      </c>
      <c r="X469" s="476">
        <f t="shared" si="174"/>
        <v>41.147588915</v>
      </c>
      <c r="Y469" s="476">
        <f t="shared" si="175"/>
        <v>26.871370428000002</v>
      </c>
      <c r="Z469" s="478">
        <f t="shared" si="176"/>
        <v>0</v>
      </c>
      <c r="AA469" s="465">
        <f t="shared" si="177"/>
        <v>77.27396327000001</v>
      </c>
      <c r="AB469" s="429">
        <f t="shared" si="178"/>
        <v>1.5054347023183326E-2</v>
      </c>
      <c r="AC469" s="454">
        <f t="shared" si="179"/>
        <v>93.061411300122487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1.92731808</v>
      </c>
      <c r="V470" s="475">
        <f t="shared" si="172"/>
        <v>1.867682691</v>
      </c>
      <c r="W470" s="460">
        <f t="shared" si="173"/>
        <v>12.535076682</v>
      </c>
      <c r="X470" s="476">
        <f t="shared" si="174"/>
        <v>66.407774121000003</v>
      </c>
      <c r="Y470" s="476">
        <f t="shared" si="175"/>
        <v>54.091301729999998</v>
      </c>
      <c r="Z470" s="478">
        <f t="shared" si="176"/>
        <v>0</v>
      </c>
      <c r="AA470" s="465">
        <f t="shared" si="177"/>
        <v>136.82915330399999</v>
      </c>
      <c r="AB470" s="429">
        <f t="shared" si="178"/>
        <v>2.6656760822910575E-2</v>
      </c>
      <c r="AC470" s="454">
        <f t="shared" si="179"/>
        <v>93.64881563453325</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2.1806100480000001</v>
      </c>
      <c r="V471" s="475">
        <f t="shared" si="172"/>
        <v>3.3233572259999997</v>
      </c>
      <c r="W471" s="460">
        <f t="shared" si="173"/>
        <v>18.608235675</v>
      </c>
      <c r="X471" s="476">
        <f t="shared" si="174"/>
        <v>102.689725755</v>
      </c>
      <c r="Y471" s="476">
        <f t="shared" si="175"/>
        <v>78.025896504000002</v>
      </c>
      <c r="Z471" s="478">
        <f t="shared" si="176"/>
        <v>0</v>
      </c>
      <c r="AA471" s="465">
        <f t="shared" si="177"/>
        <v>204.82782520800001</v>
      </c>
      <c r="AB471" s="429">
        <f t="shared" si="178"/>
        <v>3.9904115567504388E-2</v>
      </c>
      <c r="AC471" s="454">
        <f t="shared" si="179"/>
        <v>94.205604713867302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6.3146597280000005</v>
      </c>
      <c r="V472" s="475">
        <f t="shared" si="172"/>
        <v>6.5138607449999997</v>
      </c>
      <c r="W472" s="460">
        <f t="shared" si="173"/>
        <v>46.909701635000005</v>
      </c>
      <c r="X472" s="476">
        <f t="shared" si="174"/>
        <v>232.73138468799999</v>
      </c>
      <c r="Y472" s="476">
        <f t="shared" si="175"/>
        <v>172.54531447799999</v>
      </c>
      <c r="Z472" s="478">
        <f t="shared" si="176"/>
        <v>0</v>
      </c>
      <c r="AA472" s="465">
        <f t="shared" si="177"/>
        <v>465.01492127400002</v>
      </c>
      <c r="AB472" s="429">
        <f t="shared" si="178"/>
        <v>9.0593205001753357E-2</v>
      </c>
      <c r="AC472" s="454">
        <f t="shared" si="179"/>
        <v>94.346070046598697</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1.345412064</v>
      </c>
      <c r="V473" s="475">
        <f t="shared" si="172"/>
        <v>1.523865735</v>
      </c>
      <c r="W473" s="460">
        <f t="shared" si="173"/>
        <v>9.2527447729999999</v>
      </c>
      <c r="X473" s="476">
        <f t="shared" si="174"/>
        <v>62.491120106000004</v>
      </c>
      <c r="Y473" s="476">
        <f t="shared" si="175"/>
        <v>48.337587648000003</v>
      </c>
      <c r="Z473" s="478">
        <f t="shared" si="176"/>
        <v>0</v>
      </c>
      <c r="AA473" s="465">
        <f t="shared" si="177"/>
        <v>122.95073032600001</v>
      </c>
      <c r="AB473" s="429">
        <f t="shared" si="178"/>
        <v>2.3952996361971558E-2</v>
      </c>
      <c r="AC473" s="454">
        <f t="shared" si="179"/>
        <v>98.203054392464239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3.8347401120000004</v>
      </c>
      <c r="V474" s="475">
        <f t="shared" si="172"/>
        <v>3.7545765389999999</v>
      </c>
      <c r="W474" s="460">
        <f t="shared" si="173"/>
        <v>27.677881817999999</v>
      </c>
      <c r="X474" s="476">
        <f t="shared" si="174"/>
        <v>166.364004225</v>
      </c>
      <c r="Y474" s="476">
        <f t="shared" si="175"/>
        <v>127.95256020599999</v>
      </c>
      <c r="Z474" s="478">
        <f t="shared" si="176"/>
        <v>0</v>
      </c>
      <c r="AA474" s="465">
        <f t="shared" si="177"/>
        <v>329.58376290000001</v>
      </c>
      <c r="AB474" s="429">
        <f t="shared" si="178"/>
        <v>6.4208798538866158E-2</v>
      </c>
      <c r="AC474" s="454">
        <f t="shared" si="179"/>
        <v>99.848848606122402</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1.1274578399999999</v>
      </c>
      <c r="V475" s="475">
        <f t="shared" si="172"/>
        <v>1.6076274480000001</v>
      </c>
      <c r="W475" s="460">
        <f t="shared" si="173"/>
        <v>10.020048164</v>
      </c>
      <c r="X475" s="476">
        <f t="shared" si="174"/>
        <v>61.047144294999995</v>
      </c>
      <c r="Y475" s="476">
        <f t="shared" si="175"/>
        <v>42.901125149999999</v>
      </c>
      <c r="Z475" s="478">
        <f t="shared" si="176"/>
        <v>0</v>
      </c>
      <c r="AA475" s="465">
        <f t="shared" si="177"/>
        <v>116.70340289699999</v>
      </c>
      <c r="AB475" s="429">
        <f t="shared" si="178"/>
        <v>2.2735905493278783E-2</v>
      </c>
      <c r="AC475" s="454">
        <f t="shared" si="179"/>
        <v>96.359809712805117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2.2436188320000001</v>
      </c>
      <c r="V476" s="475">
        <f t="shared" si="172"/>
        <v>2.77529805</v>
      </c>
      <c r="W476" s="460">
        <f t="shared" si="173"/>
        <v>16.555826718999999</v>
      </c>
      <c r="X476" s="476">
        <f t="shared" si="174"/>
        <v>123.75280925200001</v>
      </c>
      <c r="Y476" s="476">
        <f t="shared" si="175"/>
        <v>103.48661510400001</v>
      </c>
      <c r="Z476" s="478">
        <f t="shared" si="176"/>
        <v>0</v>
      </c>
      <c r="AA476" s="465">
        <f t="shared" si="177"/>
        <v>248.81416795700002</v>
      </c>
      <c r="AB476" s="429">
        <f t="shared" si="178"/>
        <v>4.8473440085135405E-2</v>
      </c>
      <c r="AC476" s="454">
        <f t="shared" si="179"/>
        <v>102.68909483165072</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2.9788522079999997</v>
      </c>
      <c r="V477" s="475">
        <f t="shared" si="172"/>
        <v>4.3099146719999997</v>
      </c>
      <c r="W477" s="460">
        <f t="shared" si="173"/>
        <v>29.895757327999998</v>
      </c>
      <c r="X477" s="476">
        <f t="shared" si="174"/>
        <v>177.80108305600001</v>
      </c>
      <c r="Y477" s="476">
        <f t="shared" si="175"/>
        <v>140.44111407599999</v>
      </c>
      <c r="Z477" s="478">
        <f t="shared" si="176"/>
        <v>0</v>
      </c>
      <c r="AA477" s="465">
        <f t="shared" si="177"/>
        <v>355.42672133999997</v>
      </c>
      <c r="AB477" s="429">
        <f t="shared" si="178"/>
        <v>6.9243468018702514E-2</v>
      </c>
      <c r="AC477" s="454">
        <f t="shared" si="179"/>
        <v>100.93599598983876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2.8101136320000002</v>
      </c>
      <c r="V478" s="475">
        <f t="shared" si="172"/>
        <v>3.0775801140000003</v>
      </c>
      <c r="W478" s="460">
        <f t="shared" si="173"/>
        <v>20.219724304</v>
      </c>
      <c r="X478" s="476">
        <f t="shared" si="174"/>
        <v>118.50659000500001</v>
      </c>
      <c r="Y478" s="476">
        <f t="shared" si="175"/>
        <v>84.329392980000009</v>
      </c>
      <c r="Z478" s="478">
        <f t="shared" si="176"/>
        <v>0</v>
      </c>
      <c r="AA478" s="465">
        <f t="shared" si="177"/>
        <v>228.94340103500002</v>
      </c>
      <c r="AB478" s="429">
        <f t="shared" si="178"/>
        <v>4.4602260088642126E-2</v>
      </c>
      <c r="AC478" s="454">
        <f t="shared" si="179"/>
        <v>96.325035120236777</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4.6573541760000001</v>
      </c>
      <c r="V479" s="475">
        <f t="shared" si="172"/>
        <v>6.071466933</v>
      </c>
      <c r="W479" s="460">
        <f t="shared" si="173"/>
        <v>40.170526237000004</v>
      </c>
      <c r="X479" s="476">
        <f t="shared" si="174"/>
        <v>239.70931503599999</v>
      </c>
      <c r="Y479" s="476">
        <f t="shared" si="175"/>
        <v>187.954607052</v>
      </c>
      <c r="Z479" s="478">
        <f t="shared" si="176"/>
        <v>0</v>
      </c>
      <c r="AA479" s="465">
        <f t="shared" si="177"/>
        <v>478.56326943399995</v>
      </c>
      <c r="AB479" s="429">
        <f t="shared" si="178"/>
        <v>9.3232664997856998E-2</v>
      </c>
      <c r="AC479" s="454">
        <f t="shared" si="179"/>
        <v>98.711737466300832</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5.7235794719999999</v>
      </c>
      <c r="V480" s="475">
        <f t="shared" si="172"/>
        <v>7.3472706090000006</v>
      </c>
      <c r="W480" s="460">
        <f t="shared" si="173"/>
        <v>52.056724779999996</v>
      </c>
      <c r="X480" s="476">
        <f t="shared" si="174"/>
        <v>303.37348859399998</v>
      </c>
      <c r="Y480" s="476">
        <f t="shared" si="175"/>
        <v>247.29705762</v>
      </c>
      <c r="Z480" s="478">
        <f t="shared" si="176"/>
        <v>0</v>
      </c>
      <c r="AA480" s="465">
        <f t="shared" si="177"/>
        <v>615.79812107500004</v>
      </c>
      <c r="AB480" s="429">
        <f t="shared" si="178"/>
        <v>0.11996846309662966</v>
      </c>
      <c r="AC480" s="454">
        <f t="shared" si="179"/>
        <v>99.667567852767192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14.936975424</v>
      </c>
      <c r="V482" s="475">
        <f t="shared" si="172"/>
        <v>18.987281397</v>
      </c>
      <c r="W482" s="460">
        <f t="shared" si="173"/>
        <v>151.47122084200001</v>
      </c>
      <c r="X482" s="476">
        <f t="shared" si="174"/>
        <v>888.51788186499994</v>
      </c>
      <c r="Y482" s="476">
        <f t="shared" si="175"/>
        <v>731.45207566200008</v>
      </c>
      <c r="Z482" s="478">
        <f t="shared" si="176"/>
        <v>0</v>
      </c>
      <c r="AA482" s="465">
        <f t="shared" si="177"/>
        <v>1805.36543519</v>
      </c>
      <c r="AB482" s="429">
        <f t="shared" si="178"/>
        <v>0.35171740408922658</v>
      </c>
      <c r="AC482" s="454">
        <f t="shared" si="179"/>
        <v>101.32886021301326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12.200613504</v>
      </c>
      <c r="V483" s="475">
        <f t="shared" si="172"/>
        <v>14.231049714000001</v>
      </c>
      <c r="W483" s="460">
        <f t="shared" si="173"/>
        <v>97.643068491999998</v>
      </c>
      <c r="X483" s="476">
        <f t="shared" si="174"/>
        <v>491.849394969</v>
      </c>
      <c r="Y483" s="476">
        <f t="shared" si="175"/>
        <v>330.91685677199996</v>
      </c>
      <c r="Z483" s="478">
        <f t="shared" si="176"/>
        <v>0</v>
      </c>
      <c r="AA483" s="465">
        <f t="shared" si="177"/>
        <v>946.84098345099994</v>
      </c>
      <c r="AB483" s="429">
        <f t="shared" si="178"/>
        <v>0.18446152025150983</v>
      </c>
      <c r="AC483" s="454">
        <f t="shared" si="179"/>
        <v>93.003066022028179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9.1061625120000009</v>
      </c>
      <c r="V484" s="475">
        <f t="shared" si="172"/>
        <v>12.838812462</v>
      </c>
      <c r="W484" s="460">
        <f t="shared" si="173"/>
        <v>82.904021202999999</v>
      </c>
      <c r="X484" s="476">
        <f t="shared" si="174"/>
        <v>482.14756447799999</v>
      </c>
      <c r="Y484" s="476">
        <f t="shared" si="175"/>
        <v>376.76747393400001</v>
      </c>
      <c r="Z484" s="478">
        <f t="shared" si="176"/>
        <v>0</v>
      </c>
      <c r="AA484" s="465">
        <f t="shared" si="177"/>
        <v>963.76403458899995</v>
      </c>
      <c r="AB484" s="429">
        <f t="shared" si="178"/>
        <v>0.18775843261036429</v>
      </c>
      <c r="AC484" s="454">
        <f t="shared" si="179"/>
        <v>98.532640379398217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2.7572975519999998</v>
      </c>
      <c r="V485" s="475">
        <f t="shared" si="172"/>
        <v>4.3604289539999996</v>
      </c>
      <c r="W485" s="460">
        <f t="shared" si="173"/>
        <v>36.995354594000005</v>
      </c>
      <c r="X485" s="476">
        <f t="shared" si="174"/>
        <v>224.84419938799999</v>
      </c>
      <c r="Y485" s="476">
        <f t="shared" si="175"/>
        <v>203.80400318400001</v>
      </c>
      <c r="Z485" s="478">
        <f t="shared" si="176"/>
        <v>0</v>
      </c>
      <c r="AA485" s="465">
        <f t="shared" si="177"/>
        <v>472.76128367199999</v>
      </c>
      <c r="AB485" s="429">
        <f t="shared" si="178"/>
        <v>9.2102334633157992E-2</v>
      </c>
      <c r="AC485" s="454">
        <f t="shared" si="179"/>
        <v>105.15490069735478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1.179893232</v>
      </c>
      <c r="V486" s="475">
        <f t="shared" si="172"/>
        <v>1.402733241</v>
      </c>
      <c r="W486" s="460">
        <f t="shared" si="173"/>
        <v>11.869787445</v>
      </c>
      <c r="X486" s="476">
        <f t="shared" si="174"/>
        <v>36.007653173999998</v>
      </c>
      <c r="Y486" s="476">
        <f t="shared" si="175"/>
        <v>42.711577337999998</v>
      </c>
      <c r="Z486" s="478">
        <f t="shared" si="176"/>
        <v>0</v>
      </c>
      <c r="AA486" s="465">
        <f t="shared" si="177"/>
        <v>93.171644429999986</v>
      </c>
      <c r="AB486" s="429">
        <f t="shared" si="178"/>
        <v>1.8151499012273521E-2</v>
      </c>
      <c r="AC486" s="454">
        <f t="shared" si="179"/>
        <v>87.965372731251804</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0.85543291200000005</v>
      </c>
      <c r="V487" s="475">
        <f t="shared" si="172"/>
        <v>1.0519609589999999</v>
      </c>
      <c r="W487" s="460">
        <f t="shared" si="173"/>
        <v>7.584258234</v>
      </c>
      <c r="X487" s="476">
        <f t="shared" si="174"/>
        <v>27.461629170999998</v>
      </c>
      <c r="Y487" s="476">
        <f t="shared" si="175"/>
        <v>21.041268828</v>
      </c>
      <c r="Z487" s="478">
        <f t="shared" si="176"/>
        <v>0</v>
      </c>
      <c r="AA487" s="465">
        <f t="shared" si="177"/>
        <v>57.994550103999998</v>
      </c>
      <c r="AB487" s="429">
        <f t="shared" si="178"/>
        <v>1.1298373291252679E-2</v>
      </c>
      <c r="AC487" s="454">
        <f t="shared" si="179"/>
        <v>80.529505370421617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0.81329140799999999</v>
      </c>
      <c r="V488" s="475">
        <f t="shared" si="172"/>
        <v>0.708346107</v>
      </c>
      <c r="W488" s="460">
        <f t="shared" si="173"/>
        <v>4.9180268419999997</v>
      </c>
      <c r="X488" s="476">
        <f t="shared" si="174"/>
        <v>18.050800913</v>
      </c>
      <c r="Y488" s="476">
        <f t="shared" si="175"/>
        <v>22.329767753999999</v>
      </c>
      <c r="Z488" s="478">
        <f t="shared" si="176"/>
        <v>0</v>
      </c>
      <c r="AA488" s="465">
        <f t="shared" si="177"/>
        <v>46.820233024000004</v>
      </c>
      <c r="AB488" s="429">
        <f t="shared" si="178"/>
        <v>9.1214169148646027E-3</v>
      </c>
      <c r="AC488" s="454">
        <f t="shared" si="179"/>
        <v>84.208402091629722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0.11607172799999999</v>
      </c>
      <c r="V489" s="475">
        <f t="shared" si="172"/>
        <v>0.16320301199999998</v>
      </c>
      <c r="W489" s="460">
        <f t="shared" si="173"/>
        <v>1.5914915090000001</v>
      </c>
      <c r="X489" s="476">
        <f t="shared" si="174"/>
        <v>5.830445858</v>
      </c>
      <c r="Y489" s="476">
        <f t="shared" si="175"/>
        <v>5.3758855259999994</v>
      </c>
      <c r="Z489" s="478">
        <f t="shared" si="176"/>
        <v>0</v>
      </c>
      <c r="AA489" s="465">
        <f t="shared" si="177"/>
        <v>13.077097632999999</v>
      </c>
      <c r="AB489" s="429">
        <f t="shared" si="178"/>
        <v>2.5476519838301187E-3</v>
      </c>
      <c r="AC489" s="454">
        <f t="shared" si="179"/>
        <v>95.88675029868547</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3.7457904E-2</v>
      </c>
      <c r="V491" s="475">
        <f t="shared" si="172"/>
        <v>7.2221184000000008E-2</v>
      </c>
      <c r="W491" s="460">
        <f t="shared" si="173"/>
        <v>1.5147097349999998</v>
      </c>
      <c r="X491" s="476">
        <f t="shared" si="174"/>
        <v>52.918298776999997</v>
      </c>
      <c r="Y491" s="476">
        <f t="shared" si="175"/>
        <v>139.27202340000002</v>
      </c>
      <c r="Z491" s="478">
        <f t="shared" si="176"/>
        <v>0</v>
      </c>
      <c r="AA491" s="465">
        <f t="shared" si="177"/>
        <v>193.81471100000002</v>
      </c>
      <c r="AB491" s="429">
        <f t="shared" si="178"/>
        <v>3.7758564387297883E-2</v>
      </c>
      <c r="AC491" s="454">
        <f t="shared" si="179"/>
        <v>122.34374569761235</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1.4617728E-2</v>
      </c>
      <c r="V492" s="475">
        <f t="shared" si="172"/>
        <v>4.1406813000000001E-2</v>
      </c>
      <c r="W492" s="460">
        <f t="shared" si="173"/>
        <v>1.0978549979999999</v>
      </c>
      <c r="X492" s="476">
        <f t="shared" si="174"/>
        <v>36.331304044999996</v>
      </c>
      <c r="Y492" s="476">
        <f t="shared" si="175"/>
        <v>177.83254496399999</v>
      </c>
      <c r="Z492" s="478">
        <f t="shared" si="176"/>
        <v>0</v>
      </c>
      <c r="AA492" s="465">
        <f t="shared" si="177"/>
        <v>215.31772854799999</v>
      </c>
      <c r="AB492" s="429">
        <f t="shared" si="178"/>
        <v>4.1947735933761929E-2</v>
      </c>
      <c r="AC492" s="454">
        <f t="shared" si="179"/>
        <v>118.49493036413431</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0.170844528</v>
      </c>
      <c r="V493" s="475">
        <f t="shared" si="172"/>
        <v>0.47088222299999999</v>
      </c>
      <c r="W493" s="460">
        <f t="shared" si="173"/>
        <v>9.4349506119999997</v>
      </c>
      <c r="X493" s="476">
        <f t="shared" si="174"/>
        <v>82.53475884800001</v>
      </c>
      <c r="Y493" s="476">
        <f t="shared" si="175"/>
        <v>93.394674678000001</v>
      </c>
      <c r="Z493" s="478">
        <f t="shared" si="176"/>
        <v>0</v>
      </c>
      <c r="AA493" s="465">
        <f t="shared" si="177"/>
        <v>186.00611088900001</v>
      </c>
      <c r="AB493" s="429">
        <f t="shared" si="178"/>
        <v>3.6237309738749272E-2</v>
      </c>
      <c r="AC493" s="454">
        <f t="shared" si="179"/>
        <v>120.32863836091391</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3.0075943680000004</v>
      </c>
      <c r="V494" s="475">
        <f t="shared" si="172"/>
        <v>4.7685253140000006</v>
      </c>
      <c r="W494" s="460">
        <f t="shared" si="173"/>
        <v>57.880903897000003</v>
      </c>
      <c r="X494" s="476">
        <f t="shared" si="174"/>
        <v>543.45759242500003</v>
      </c>
      <c r="Y494" s="476">
        <f t="shared" si="175"/>
        <v>405.971782674</v>
      </c>
      <c r="Z494" s="478">
        <f t="shared" si="176"/>
        <v>0</v>
      </c>
      <c r="AA494" s="465">
        <f t="shared" si="177"/>
        <v>1015.086398678</v>
      </c>
      <c r="AB494" s="429">
        <f t="shared" si="178"/>
        <v>0.19775694499863627</v>
      </c>
      <c r="AC494" s="454">
        <f t="shared" si="179"/>
        <v>119.04761810596037</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0.47324846399999998</v>
      </c>
      <c r="V495" s="475">
        <f t="shared" si="172"/>
        <v>0.52962216300000009</v>
      </c>
      <c r="W495" s="460">
        <f t="shared" si="173"/>
        <v>6.1744031530000001</v>
      </c>
      <c r="X495" s="476">
        <f t="shared" si="174"/>
        <v>55.297399986000002</v>
      </c>
      <c r="Y495" s="476">
        <f t="shared" si="175"/>
        <v>32.925723204000001</v>
      </c>
      <c r="Z495" s="478">
        <f t="shared" si="176"/>
        <v>0</v>
      </c>
      <c r="AA495" s="465">
        <f t="shared" si="177"/>
        <v>95.400396970000003</v>
      </c>
      <c r="AB495" s="429">
        <f t="shared" si="178"/>
        <v>1.8585699779855837E-2</v>
      </c>
      <c r="AC495" s="454">
        <f t="shared" si="179"/>
        <v>115.1911453024869</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13.630103328000001</v>
      </c>
      <c r="V496" s="475">
        <f t="shared" si="172"/>
        <v>17.057685267</v>
      </c>
      <c r="W496" s="460">
        <f t="shared" si="173"/>
        <v>113.681661574</v>
      </c>
      <c r="X496" s="476">
        <f t="shared" si="174"/>
        <v>524.06903942999998</v>
      </c>
      <c r="Y496" s="476">
        <f t="shared" si="175"/>
        <v>302.82133778999997</v>
      </c>
      <c r="Z496" s="478">
        <f t="shared" si="176"/>
        <v>0</v>
      </c>
      <c r="AA496" s="465">
        <f t="shared" si="177"/>
        <v>971.25982738899984</v>
      </c>
      <c r="AB496" s="429">
        <f t="shared" si="178"/>
        <v>0.18921874681258521</v>
      </c>
      <c r="AC496" s="454">
        <f t="shared" si="179"/>
        <v>90.371322430713036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5.8260720480000003</v>
      </c>
      <c r="V497" s="475">
        <f t="shared" si="172"/>
        <v>6.9621240150000006</v>
      </c>
      <c r="W497" s="460">
        <f t="shared" si="173"/>
        <v>56.007121312999999</v>
      </c>
      <c r="X497" s="476">
        <f t="shared" si="174"/>
        <v>292.96281983800003</v>
      </c>
      <c r="Y497" s="476">
        <f t="shared" si="175"/>
        <v>169.33829784600002</v>
      </c>
      <c r="Z497" s="478">
        <f t="shared" si="176"/>
        <v>0</v>
      </c>
      <c r="AA497" s="465">
        <f t="shared" si="177"/>
        <v>531.09643506000009</v>
      </c>
      <c r="AB497" s="429">
        <f t="shared" si="178"/>
        <v>0.10346706313267097</v>
      </c>
      <c r="AC497" s="454">
        <f t="shared" si="179"/>
        <v>97.318293004964033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6.3038880000000005E-2</v>
      </c>
      <c r="V499" s="475">
        <f t="shared" si="172"/>
        <v>0.29466252900000001</v>
      </c>
      <c r="W499" s="460">
        <f t="shared" si="173"/>
        <v>11.019824193</v>
      </c>
      <c r="X499" s="476">
        <f t="shared" si="174"/>
        <v>98.610361345000001</v>
      </c>
      <c r="Y499" s="476">
        <f t="shared" si="175"/>
        <v>85.475120352000005</v>
      </c>
      <c r="Z499" s="478">
        <f t="shared" si="176"/>
        <v>0</v>
      </c>
      <c r="AA499" s="465">
        <f t="shared" si="177"/>
        <v>195.46300729900003</v>
      </c>
      <c r="AB499" s="429">
        <f t="shared" si="178"/>
        <v>3.8079681920709145E-2</v>
      </c>
      <c r="AC499" s="454">
        <f t="shared" si="179"/>
        <v>126.38387612505235</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0.60115344000000004</v>
      </c>
      <c r="V500" s="475">
        <f t="shared" si="172"/>
        <v>1.730420055</v>
      </c>
      <c r="W500" s="460">
        <f t="shared" si="173"/>
        <v>17.763791296000001</v>
      </c>
      <c r="X500" s="476">
        <f t="shared" si="174"/>
        <v>51.139532781</v>
      </c>
      <c r="Y500" s="476">
        <f t="shared" si="175"/>
        <v>35.112360840000001</v>
      </c>
      <c r="Z500" s="478">
        <f t="shared" si="176"/>
        <v>0</v>
      </c>
      <c r="AA500" s="465">
        <f t="shared" si="177"/>
        <v>106.347258412</v>
      </c>
      <c r="AB500" s="429">
        <f t="shared" si="178"/>
        <v>2.0718343738944087E-2</v>
      </c>
      <c r="AC500" s="454">
        <f t="shared" si="179"/>
        <v>91.450480442093067</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4.9334784000000007E-2</v>
      </c>
      <c r="V501" s="475">
        <f t="shared" si="172"/>
        <v>0.206071173</v>
      </c>
      <c r="W501" s="460">
        <f t="shared" si="173"/>
        <v>3.8672568460000001</v>
      </c>
      <c r="X501" s="476">
        <f t="shared" si="174"/>
        <v>60.233475364999997</v>
      </c>
      <c r="Y501" s="476">
        <f t="shared" si="175"/>
        <v>50.516946593999997</v>
      </c>
      <c r="Z501" s="478">
        <f t="shared" si="176"/>
        <v>0</v>
      </c>
      <c r="AA501" s="465">
        <f t="shared" si="177"/>
        <v>114.87308476199999</v>
      </c>
      <c r="AB501" s="429">
        <f t="shared" si="178"/>
        <v>2.2379326857977788E-2</v>
      </c>
      <c r="AC501" s="454">
        <f t="shared" si="179"/>
        <v>129.79605535084173</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2.0766287999999999</v>
      </c>
      <c r="V502" s="475">
        <f t="shared" si="172"/>
        <v>4.6934152649999996</v>
      </c>
      <c r="W502" s="460">
        <f t="shared" si="173"/>
        <v>53.192319534999996</v>
      </c>
      <c r="X502" s="476">
        <f t="shared" si="174"/>
        <v>195.50865743</v>
      </c>
      <c r="Y502" s="476">
        <f t="shared" si="175"/>
        <v>155.01301372200001</v>
      </c>
      <c r="Z502" s="478">
        <f t="shared" si="176"/>
        <v>0</v>
      </c>
      <c r="AA502" s="465">
        <f t="shared" si="177"/>
        <v>410.48403475200001</v>
      </c>
      <c r="AB502" s="429">
        <f t="shared" si="178"/>
        <v>7.9969615186440676E-2</v>
      </c>
      <c r="AC502" s="454">
        <f t="shared" si="179"/>
        <v>100.23169872618001</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0.65048822400000006</v>
      </c>
      <c r="V503" s="475">
        <f t="shared" si="172"/>
        <v>1.2527971470000001</v>
      </c>
      <c r="W503" s="460">
        <f t="shared" si="173"/>
        <v>14.767389798</v>
      </c>
      <c r="X503" s="476">
        <f t="shared" si="174"/>
        <v>66.23681190100001</v>
      </c>
      <c r="Y503" s="476">
        <f t="shared" si="175"/>
        <v>48.70876509</v>
      </c>
      <c r="Z503" s="478">
        <f t="shared" si="176"/>
        <v>0</v>
      </c>
      <c r="AA503" s="465">
        <f t="shared" si="177"/>
        <v>131.61625215999999</v>
      </c>
      <c r="AB503" s="429">
        <f t="shared" si="178"/>
        <v>2.5641194654198323E-2</v>
      </c>
      <c r="AC503" s="454">
        <f t="shared" si="179"/>
        <v>104.98261367658674</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1.9341060959999998</v>
      </c>
      <c r="V504" s="475">
        <f t="shared" si="172"/>
        <v>3.5754310620000003</v>
      </c>
      <c r="W504" s="460">
        <f t="shared" si="173"/>
        <v>31.115525712</v>
      </c>
      <c r="X504" s="476">
        <f t="shared" si="174"/>
        <v>83.824364455000008</v>
      </c>
      <c r="Y504" s="476">
        <f t="shared" si="175"/>
        <v>53.656733153999994</v>
      </c>
      <c r="Z504" s="478">
        <f t="shared" si="176"/>
        <v>0</v>
      </c>
      <c r="AA504" s="465">
        <f t="shared" si="177"/>
        <v>174.10616047900001</v>
      </c>
      <c r="AB504" s="429">
        <f t="shared" si="178"/>
        <v>3.3918987040522111E-2</v>
      </c>
      <c r="AC504" s="454">
        <f t="shared" si="179"/>
        <v>85.606474351060129</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1.1502312479999999</v>
      </c>
      <c r="V505" s="475">
        <f t="shared" si="172"/>
        <v>1.8902696400000001</v>
      </c>
      <c r="W505" s="460">
        <f t="shared" si="173"/>
        <v>16.888808919999999</v>
      </c>
      <c r="X505" s="476">
        <f t="shared" si="174"/>
        <v>67.170663789000002</v>
      </c>
      <c r="Y505" s="476">
        <f t="shared" si="175"/>
        <v>67.953982902000007</v>
      </c>
      <c r="Z505" s="478">
        <f t="shared" si="176"/>
        <v>0</v>
      </c>
      <c r="AA505" s="465">
        <f t="shared" si="177"/>
        <v>155.05395649900001</v>
      </c>
      <c r="AB505" s="429">
        <f t="shared" si="178"/>
        <v>3.0207277712643681E-2</v>
      </c>
      <c r="AC505" s="454">
        <f t="shared" si="179"/>
        <v>97.011383854077863</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0.83412321600000006</v>
      </c>
      <c r="V506" s="475">
        <f t="shared" si="172"/>
        <v>1.585014669</v>
      </c>
      <c r="W506" s="460">
        <f t="shared" si="173"/>
        <v>19.559155978</v>
      </c>
      <c r="X506" s="476">
        <f t="shared" si="174"/>
        <v>94.897185638999986</v>
      </c>
      <c r="Y506" s="476">
        <f t="shared" si="175"/>
        <v>78.761020361999996</v>
      </c>
      <c r="Z506" s="478">
        <f t="shared" si="176"/>
        <v>0</v>
      </c>
      <c r="AA506" s="465">
        <f t="shared" si="177"/>
        <v>195.63649986399997</v>
      </c>
      <c r="AB506" s="429">
        <f t="shared" si="178"/>
        <v>3.8113481368400537E-2</v>
      </c>
      <c r="AC506" s="454">
        <f t="shared" si="179"/>
        <v>106.90077926909953</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0.60754867199999996</v>
      </c>
      <c r="V507" s="475">
        <f t="shared" si="172"/>
        <v>0.99568967399999997</v>
      </c>
      <c r="W507" s="460">
        <f t="shared" si="173"/>
        <v>5.6543665980000002</v>
      </c>
      <c r="X507" s="476">
        <f t="shared" si="174"/>
        <v>64.991675184000002</v>
      </c>
      <c r="Y507" s="476">
        <f t="shared" si="175"/>
        <v>107.10321444600001</v>
      </c>
      <c r="Z507" s="478">
        <f t="shared" si="176"/>
        <v>0</v>
      </c>
      <c r="AA507" s="465">
        <f t="shared" si="177"/>
        <v>179.35249457400002</v>
      </c>
      <c r="AB507" s="429">
        <f t="shared" si="178"/>
        <v>3.49410665447107E-2</v>
      </c>
      <c r="AC507" s="454">
        <f t="shared" si="179"/>
        <v>113.00585836675859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1.26808656</v>
      </c>
      <c r="V508" s="475">
        <f t="shared" si="172"/>
        <v>1.645680456</v>
      </c>
      <c r="W508" s="460">
        <f t="shared" si="173"/>
        <v>16.331626928000002</v>
      </c>
      <c r="X508" s="476">
        <f t="shared" si="174"/>
        <v>67.393010837999995</v>
      </c>
      <c r="Y508" s="476">
        <f t="shared" si="175"/>
        <v>35.308597499999998</v>
      </c>
      <c r="Z508" s="478">
        <f t="shared" si="176"/>
        <v>0</v>
      </c>
      <c r="AA508" s="465">
        <f t="shared" si="177"/>
        <v>121.947002282</v>
      </c>
      <c r="AB508" s="429">
        <f t="shared" si="178"/>
        <v>2.3757452227157607E-2</v>
      </c>
      <c r="AC508" s="454">
        <f t="shared" si="179"/>
        <v>96.058137073285849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0.54085536000000001</v>
      </c>
      <c r="V509" s="475">
        <f t="shared" si="172"/>
        <v>1.1227989780000001</v>
      </c>
      <c r="W509" s="460">
        <f t="shared" si="173"/>
        <v>19.744883600000001</v>
      </c>
      <c r="X509" s="476">
        <f t="shared" si="174"/>
        <v>76.709300470999992</v>
      </c>
      <c r="Y509" s="476">
        <f t="shared" si="175"/>
        <v>40.550922540000002</v>
      </c>
      <c r="Z509" s="478">
        <f t="shared" si="176"/>
        <v>0</v>
      </c>
      <c r="AA509" s="465">
        <f t="shared" si="177"/>
        <v>138.66876094899999</v>
      </c>
      <c r="AB509" s="429">
        <f t="shared" si="178"/>
        <v>2.7015149220533798E-2</v>
      </c>
      <c r="AC509" s="454">
        <f t="shared" si="179"/>
        <v>106.03708548689166</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0.65962425600000008</v>
      </c>
      <c r="V510" s="475">
        <f t="shared" si="172"/>
        <v>2.136784671</v>
      </c>
      <c r="W510" s="460">
        <f t="shared" si="173"/>
        <v>34.338927734000002</v>
      </c>
      <c r="X510" s="476">
        <f t="shared" si="174"/>
        <v>151.97335162099998</v>
      </c>
      <c r="Y510" s="476">
        <f t="shared" si="175"/>
        <v>105.182897424</v>
      </c>
      <c r="Z510" s="478">
        <f t="shared" si="176"/>
        <v>0</v>
      </c>
      <c r="AA510" s="465">
        <f t="shared" si="177"/>
        <v>294.29158570599998</v>
      </c>
      <c r="AB510" s="429">
        <f t="shared" si="178"/>
        <v>5.7333252621468919E-2</v>
      </c>
      <c r="AC510" s="454">
        <f t="shared" si="179"/>
        <v>110.01616789621878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6.5350311360000006</v>
      </c>
      <c r="V511" s="475">
        <f t="shared" si="172"/>
        <v>8.8340975729999993</v>
      </c>
      <c r="W511" s="460">
        <f t="shared" si="173"/>
        <v>74.58811309699999</v>
      </c>
      <c r="X511" s="476">
        <f t="shared" si="174"/>
        <v>436.53149926899999</v>
      </c>
      <c r="Y511" s="476">
        <f t="shared" si="175"/>
        <v>278.09550671400001</v>
      </c>
      <c r="Z511" s="478">
        <f t="shared" si="176"/>
        <v>0</v>
      </c>
      <c r="AA511" s="465">
        <f t="shared" si="177"/>
        <v>804.58424778900007</v>
      </c>
      <c r="AB511" s="429">
        <f t="shared" si="178"/>
        <v>0.156747369528346</v>
      </c>
      <c r="AC511" s="454">
        <f t="shared" si="179"/>
        <v>103.60529259955121</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4.6502598239999999</v>
      </c>
      <c r="V512" s="475">
        <f t="shared" si="172"/>
        <v>6.2389490309999998</v>
      </c>
      <c r="W512" s="460">
        <f t="shared" si="173"/>
        <v>55.033084146999997</v>
      </c>
      <c r="X512" s="476">
        <f t="shared" si="174"/>
        <v>257.69877695000002</v>
      </c>
      <c r="Y512" s="476">
        <f t="shared" si="175"/>
        <v>179.52859094999999</v>
      </c>
      <c r="Z512" s="478">
        <f t="shared" si="176"/>
        <v>0</v>
      </c>
      <c r="AA512" s="465">
        <f t="shared" si="177"/>
        <v>503.14966090200005</v>
      </c>
      <c r="AB512" s="429">
        <f t="shared" si="178"/>
        <v>9.8022532807714793E-2</v>
      </c>
      <c r="AC512" s="454">
        <f t="shared" si="179"/>
        <v>98.697317353608753</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0.59567179200000009</v>
      </c>
      <c r="V513" s="475">
        <f t="shared" si="172"/>
        <v>1.642791654</v>
      </c>
      <c r="W513" s="460">
        <f t="shared" si="173"/>
        <v>23.087975989</v>
      </c>
      <c r="X513" s="476">
        <f t="shared" si="174"/>
        <v>121.978903386</v>
      </c>
      <c r="Y513" s="476">
        <f t="shared" si="175"/>
        <v>102.22532835</v>
      </c>
      <c r="Z513" s="478">
        <f t="shared" si="176"/>
        <v>0</v>
      </c>
      <c r="AA513" s="465">
        <f t="shared" si="177"/>
        <v>249.53067117099999</v>
      </c>
      <c r="AB513" s="429">
        <f t="shared" si="178"/>
        <v>4.8613027697447887E-2</v>
      </c>
      <c r="AC513" s="454">
        <f t="shared" si="179"/>
        <v>112.02843539174157</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11.999122128</v>
      </c>
      <c r="V516" s="475">
        <f t="shared" si="172"/>
        <v>17.226948312000001</v>
      </c>
      <c r="W516" s="460">
        <f t="shared" si="173"/>
        <v>119.26045732499999</v>
      </c>
      <c r="X516" s="476">
        <f t="shared" si="174"/>
        <v>710.67997877599998</v>
      </c>
      <c r="Y516" s="476">
        <f t="shared" si="175"/>
        <v>560.096532078</v>
      </c>
      <c r="Z516" s="478">
        <f t="shared" si="176"/>
        <v>0</v>
      </c>
      <c r="AA516" s="465">
        <f t="shared" si="177"/>
        <v>1419.2630386189999</v>
      </c>
      <c r="AB516" s="429">
        <f t="shared" si="178"/>
        <v>0.2764977671184492</v>
      </c>
      <c r="AC516" s="454">
        <f t="shared" si="179"/>
        <v>100.87831786736506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4.445808768</v>
      </c>
      <c r="V517" s="475">
        <f t="shared" si="172"/>
        <v>8.4809830769999994</v>
      </c>
      <c r="W517" s="460">
        <f t="shared" si="173"/>
        <v>69.219694390000001</v>
      </c>
      <c r="X517" s="476">
        <f t="shared" si="174"/>
        <v>419.649616799</v>
      </c>
      <c r="Y517" s="476">
        <f t="shared" si="175"/>
        <v>392.14664087400001</v>
      </c>
      <c r="Z517" s="478">
        <f t="shared" si="176"/>
        <v>0</v>
      </c>
      <c r="AA517" s="465">
        <f t="shared" si="177"/>
        <v>893.94274390800001</v>
      </c>
      <c r="AB517" s="429">
        <f t="shared" si="178"/>
        <v>0.17415599920280539</v>
      </c>
      <c r="AC517" s="454">
        <f t="shared" si="179"/>
        <v>106.43352527353723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8.7554951519999999</v>
      </c>
      <c r="V518" s="475">
        <f t="shared" si="172"/>
        <v>10.228844303999999</v>
      </c>
      <c r="W518" s="460">
        <f t="shared" si="173"/>
        <v>65.600643930000004</v>
      </c>
      <c r="X518" s="476">
        <f t="shared" si="174"/>
        <v>390.15119811</v>
      </c>
      <c r="Y518" s="476">
        <f t="shared" si="175"/>
        <v>275.015889996</v>
      </c>
      <c r="Z518" s="478">
        <f t="shared" si="176"/>
        <v>0</v>
      </c>
      <c r="AA518" s="465">
        <f t="shared" si="177"/>
        <v>749.75207149199991</v>
      </c>
      <c r="AB518" s="429">
        <f t="shared" si="178"/>
        <v>0.14606508308825247</v>
      </c>
      <c r="AC518" s="454">
        <f t="shared" si="179"/>
        <v>97.082093612115699</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5.456276592</v>
      </c>
      <c r="V519" s="475">
        <f t="shared" si="172"/>
        <v>6.1484280480000004</v>
      </c>
      <c r="W519" s="460">
        <f t="shared" si="173"/>
        <v>46.512417943000003</v>
      </c>
      <c r="X519" s="476">
        <f t="shared" si="174"/>
        <v>273.36684845000002</v>
      </c>
      <c r="Y519" s="476">
        <f t="shared" si="175"/>
        <v>181.49543399400002</v>
      </c>
      <c r="Z519" s="478">
        <f t="shared" si="176"/>
        <v>0</v>
      </c>
      <c r="AA519" s="465">
        <f t="shared" si="177"/>
        <v>512.9794050270001</v>
      </c>
      <c r="AB519" s="429">
        <f t="shared" si="178"/>
        <v>9.9937542378141453E-2</v>
      </c>
      <c r="AC519" s="454">
        <f t="shared" si="179"/>
        <v>98.9329645485589</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7.1702521439999991</v>
      </c>
      <c r="V520" s="475">
        <f t="shared" si="172"/>
        <v>9.0016636499999994</v>
      </c>
      <c r="W520" s="460">
        <f t="shared" si="173"/>
        <v>51.283775349000003</v>
      </c>
      <c r="X520" s="476">
        <f t="shared" si="174"/>
        <v>276.40428935400001</v>
      </c>
      <c r="Y520" s="476">
        <f t="shared" si="175"/>
        <v>139.551445656</v>
      </c>
      <c r="Z520" s="478">
        <f t="shared" si="176"/>
        <v>0</v>
      </c>
      <c r="AA520" s="465">
        <f t="shared" si="177"/>
        <v>483.41142615300004</v>
      </c>
      <c r="AB520" s="429">
        <f t="shared" si="178"/>
        <v>9.4177172443600243E-2</v>
      </c>
      <c r="AC520" s="454">
        <f t="shared" si="179"/>
        <v>90.734951360830181</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3.676282896</v>
      </c>
      <c r="V521" s="475">
        <f t="shared" ref="V521:V584" si="193">IFERROR(V$5*I521,"")</f>
        <v>4.991796495</v>
      </c>
      <c r="W521" s="460">
        <f t="shared" ref="W521:W584" si="194">IFERROR(W$5*K521,"")</f>
        <v>36.902190127000004</v>
      </c>
      <c r="X521" s="476">
        <f t="shared" ref="X521:X584" si="195">IFERROR(X$5*M521,"")</f>
        <v>221.88815136700001</v>
      </c>
      <c r="Y521" s="476">
        <f t="shared" ref="Y521:Y584" si="196">IFERROR(Y$5*O521,"")</f>
        <v>138.67976841000001</v>
      </c>
      <c r="Z521" s="478">
        <f t="shared" ref="Z521:Z584" si="197">IFERROR(Z$5*Q521,"")</f>
        <v>0</v>
      </c>
      <c r="AA521" s="465">
        <f t="shared" ref="AA521:AA584" si="198">IFERROR(SUM(U521:Z521),"")</f>
        <v>406.13818929500002</v>
      </c>
      <c r="AB521" s="429">
        <f t="shared" ref="AB521:AB584" si="199">IF(OR(AA521="", AA521=0), "", AA521/$AA$5)</f>
        <v>7.9122966938437567E-2</v>
      </c>
      <c r="AC521" s="454">
        <f t="shared" ref="AC521:AC584" si="200">IF(OR(AB521="", AB521=0), "", IF(AN521&gt;0, AB521/AN521*100, ""))</f>
        <v>101.31904050198087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0.398205696</v>
      </c>
      <c r="V522" s="475">
        <f t="shared" si="193"/>
        <v>0.50887676700000006</v>
      </c>
      <c r="W522" s="460">
        <f t="shared" si="194"/>
        <v>7.7486423390000008</v>
      </c>
      <c r="X522" s="476">
        <f t="shared" si="195"/>
        <v>58.865385155999995</v>
      </c>
      <c r="Y522" s="476">
        <f t="shared" si="196"/>
        <v>90.426045569999999</v>
      </c>
      <c r="Z522" s="478">
        <f t="shared" si="197"/>
        <v>0</v>
      </c>
      <c r="AA522" s="465">
        <f t="shared" si="198"/>
        <v>157.947155528</v>
      </c>
      <c r="AB522" s="429">
        <f t="shared" si="199"/>
        <v>3.0770924513539841E-2</v>
      </c>
      <c r="AC522" s="454">
        <f t="shared" si="200"/>
        <v>116.58870994106852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0.47363361599999998</v>
      </c>
      <c r="V523" s="475">
        <f t="shared" si="193"/>
        <v>0.76948798499999993</v>
      </c>
      <c r="W523" s="460">
        <f t="shared" si="194"/>
        <v>8.3188137189999996</v>
      </c>
      <c r="X523" s="476">
        <f t="shared" si="195"/>
        <v>47.365602850999998</v>
      </c>
      <c r="Y523" s="476">
        <f t="shared" si="196"/>
        <v>52.736144699999997</v>
      </c>
      <c r="Z523" s="478">
        <f t="shared" si="197"/>
        <v>0</v>
      </c>
      <c r="AA523" s="465">
        <f t="shared" si="198"/>
        <v>109.66368287099999</v>
      </c>
      <c r="AB523" s="429">
        <f t="shared" si="199"/>
        <v>2.1364442406195207E-2</v>
      </c>
      <c r="AC523" s="454">
        <f t="shared" si="200"/>
        <v>109.48335252191823</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0.68557819200000003</v>
      </c>
      <c r="V524" s="475">
        <f t="shared" si="193"/>
        <v>0.78010997399999993</v>
      </c>
      <c r="W524" s="460">
        <f t="shared" si="194"/>
        <v>5.9903815790000001</v>
      </c>
      <c r="X524" s="476">
        <f t="shared" si="195"/>
        <v>57.946342370000004</v>
      </c>
      <c r="Y524" s="476">
        <f t="shared" si="196"/>
        <v>49.532643288000003</v>
      </c>
      <c r="Z524" s="478">
        <f t="shared" si="197"/>
        <v>0</v>
      </c>
      <c r="AA524" s="465">
        <f t="shared" si="198"/>
        <v>114.93505540300001</v>
      </c>
      <c r="AB524" s="429">
        <f t="shared" si="199"/>
        <v>2.2391399844730177E-2</v>
      </c>
      <c r="AC524" s="454">
        <f t="shared" si="200"/>
        <v>112.0419753824482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1.9969629120000001</v>
      </c>
      <c r="V525" s="475">
        <f t="shared" si="193"/>
        <v>1.495573821</v>
      </c>
      <c r="W525" s="460">
        <f t="shared" si="194"/>
        <v>5.7061397359999999</v>
      </c>
      <c r="X525" s="476">
        <f t="shared" si="195"/>
        <v>18.170859118999999</v>
      </c>
      <c r="Y525" s="476">
        <f t="shared" si="196"/>
        <v>13.465036308</v>
      </c>
      <c r="Z525" s="478">
        <f t="shared" si="197"/>
        <v>0</v>
      </c>
      <c r="AA525" s="465">
        <f t="shared" si="198"/>
        <v>40.834571896</v>
      </c>
      <c r="AB525" s="429">
        <f t="shared" si="199"/>
        <v>7.9553033111240991E-3</v>
      </c>
      <c r="AC525" s="454">
        <f t="shared" si="200"/>
        <v>60.777711056594875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0.6524124</v>
      </c>
      <c r="V526" s="475">
        <f t="shared" si="193"/>
        <v>0.94096358999999996</v>
      </c>
      <c r="W526" s="460">
        <f t="shared" si="194"/>
        <v>5.9396712249999997</v>
      </c>
      <c r="X526" s="476">
        <f t="shared" si="195"/>
        <v>35.325413075</v>
      </c>
      <c r="Y526" s="476">
        <f t="shared" si="196"/>
        <v>22.956753912</v>
      </c>
      <c r="Z526" s="478">
        <f t="shared" si="197"/>
        <v>0</v>
      </c>
      <c r="AA526" s="465">
        <f t="shared" si="198"/>
        <v>65.815214201999993</v>
      </c>
      <c r="AB526" s="429">
        <f t="shared" si="199"/>
        <v>1.2821978219754528E-2</v>
      </c>
      <c r="AC526" s="454">
        <f t="shared" si="200"/>
        <v>98.153191180560626</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6.0097070879999999</v>
      </c>
      <c r="V529" s="475">
        <f t="shared" si="193"/>
        <v>7.4955979350000002</v>
      </c>
      <c r="W529" s="460">
        <f t="shared" si="194"/>
        <v>55.594393604000004</v>
      </c>
      <c r="X529" s="476">
        <f t="shared" si="195"/>
        <v>398.75494850199999</v>
      </c>
      <c r="Y529" s="476">
        <f t="shared" si="196"/>
        <v>283.39389851999999</v>
      </c>
      <c r="Z529" s="478">
        <f t="shared" si="197"/>
        <v>0</v>
      </c>
      <c r="AA529" s="465">
        <f t="shared" si="198"/>
        <v>751.24854564899999</v>
      </c>
      <c r="AB529" s="429">
        <f t="shared" si="199"/>
        <v>0.14635662295908825</v>
      </c>
      <c r="AC529" s="454">
        <f t="shared" si="200"/>
        <v>106.04318685448051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3.7859875679999999</v>
      </c>
      <c r="V530" s="475">
        <f t="shared" si="193"/>
        <v>5.5157740469999998</v>
      </c>
      <c r="W530" s="460">
        <f t="shared" si="194"/>
        <v>44.021514883999998</v>
      </c>
      <c r="X530" s="476">
        <f t="shared" si="195"/>
        <v>358.35471763099997</v>
      </c>
      <c r="Y530" s="476">
        <f t="shared" si="196"/>
        <v>311.97438082799999</v>
      </c>
      <c r="Z530" s="478">
        <f t="shared" si="197"/>
        <v>0</v>
      </c>
      <c r="AA530" s="465">
        <f t="shared" si="198"/>
        <v>723.652374958</v>
      </c>
      <c r="AB530" s="429">
        <f t="shared" si="199"/>
        <v>0.14098039644613286</v>
      </c>
      <c r="AC530" s="454">
        <f t="shared" si="200"/>
        <v>111.28347217450971</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2.2502141279999996</v>
      </c>
      <c r="V531" s="475">
        <f t="shared" si="193"/>
        <v>3.8421680219999996</v>
      </c>
      <c r="W531" s="460">
        <f t="shared" si="194"/>
        <v>24.850322698999999</v>
      </c>
      <c r="X531" s="476">
        <f t="shared" si="195"/>
        <v>156.97613033499999</v>
      </c>
      <c r="Y531" s="476">
        <f t="shared" si="196"/>
        <v>122.57788415399999</v>
      </c>
      <c r="Z531" s="478">
        <f t="shared" si="197"/>
        <v>0</v>
      </c>
      <c r="AA531" s="465">
        <f t="shared" si="198"/>
        <v>310.49671933799999</v>
      </c>
      <c r="AB531" s="429">
        <f t="shared" si="199"/>
        <v>6.0490301838690821E-2</v>
      </c>
      <c r="AC531" s="454">
        <f t="shared" si="200"/>
        <v>103.05530910985104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2.7673157279999998</v>
      </c>
      <c r="V532" s="475">
        <f t="shared" si="193"/>
        <v>4.2215700869999999</v>
      </c>
      <c r="W532" s="460">
        <f t="shared" si="194"/>
        <v>53.023101336000003</v>
      </c>
      <c r="X532" s="476">
        <f t="shared" si="195"/>
        <v>530.96175896399996</v>
      </c>
      <c r="Y532" s="476">
        <f t="shared" si="196"/>
        <v>448.54114056599997</v>
      </c>
      <c r="Z532" s="478">
        <f t="shared" si="197"/>
        <v>0</v>
      </c>
      <c r="AA532" s="465">
        <f t="shared" si="198"/>
        <v>1039.514886681</v>
      </c>
      <c r="AB532" s="429">
        <f t="shared" si="199"/>
        <v>0.20251605039567505</v>
      </c>
      <c r="AC532" s="454">
        <f t="shared" si="200"/>
        <v>120.45303920862041</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0.20738879999999998</v>
      </c>
      <c r="V533" s="475">
        <f t="shared" si="193"/>
        <v>0.43621609500000003</v>
      </c>
      <c r="W533" s="460">
        <f t="shared" si="194"/>
        <v>6.3477488170000003</v>
      </c>
      <c r="X533" s="476">
        <f t="shared" si="195"/>
        <v>70.016690941999997</v>
      </c>
      <c r="Y533" s="476">
        <f t="shared" si="196"/>
        <v>95.314991699999993</v>
      </c>
      <c r="Z533" s="478">
        <f t="shared" si="197"/>
        <v>0</v>
      </c>
      <c r="AA533" s="465">
        <f t="shared" si="198"/>
        <v>172.32303635400001</v>
      </c>
      <c r="AB533" s="429">
        <f t="shared" si="199"/>
        <v>3.3571602640561075E-2</v>
      </c>
      <c r="AC533" s="454">
        <f t="shared" si="200"/>
        <v>121.61669140684339</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0.38462856000000001</v>
      </c>
      <c r="V534" s="475">
        <f t="shared" si="193"/>
        <v>0.70295305500000005</v>
      </c>
      <c r="W534" s="460">
        <f t="shared" si="194"/>
        <v>15.712535583000001</v>
      </c>
      <c r="X534" s="476">
        <f t="shared" si="195"/>
        <v>191.350790225</v>
      </c>
      <c r="Y534" s="476">
        <f t="shared" si="196"/>
        <v>205.71217978800001</v>
      </c>
      <c r="Z534" s="478">
        <f t="shared" si="197"/>
        <v>0</v>
      </c>
      <c r="AA534" s="465">
        <f t="shared" si="198"/>
        <v>413.86308721099999</v>
      </c>
      <c r="AB534" s="429">
        <f t="shared" si="199"/>
        <v>8.0627914905708156E-2</v>
      </c>
      <c r="AC534" s="454">
        <f t="shared" si="200"/>
        <v>125.61189041906854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5.2020784799999999</v>
      </c>
      <c r="V535" s="475">
        <f t="shared" si="193"/>
        <v>7.7565572280000001</v>
      </c>
      <c r="W535" s="460">
        <f t="shared" si="194"/>
        <v>80.378679922000003</v>
      </c>
      <c r="X535" s="476">
        <f t="shared" si="195"/>
        <v>653.16300680000006</v>
      </c>
      <c r="Y535" s="476">
        <f t="shared" si="196"/>
        <v>658.97701936800001</v>
      </c>
      <c r="Z535" s="478">
        <f t="shared" si="197"/>
        <v>0</v>
      </c>
      <c r="AA535" s="465">
        <f t="shared" si="198"/>
        <v>1405.477341798</v>
      </c>
      <c r="AB535" s="429">
        <f t="shared" si="199"/>
        <v>0.27381206736762126</v>
      </c>
      <c r="AC535" s="454">
        <f t="shared" si="200"/>
        <v>114.38762767939818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12.154627968</v>
      </c>
      <c r="V537" s="475">
        <f t="shared" si="193"/>
        <v>18.453961827000001</v>
      </c>
      <c r="W537" s="460">
        <f t="shared" si="194"/>
        <v>148.58189832799999</v>
      </c>
      <c r="X537" s="476">
        <f t="shared" si="195"/>
        <v>1033.7967734690001</v>
      </c>
      <c r="Y537" s="476">
        <f t="shared" si="196"/>
        <v>916.77603902999999</v>
      </c>
      <c r="Z537" s="478">
        <f t="shared" si="197"/>
        <v>0</v>
      </c>
      <c r="AA537" s="465">
        <f t="shared" si="198"/>
        <v>2129.7633006220003</v>
      </c>
      <c r="AB537" s="429">
        <f t="shared" si="199"/>
        <v>0.41491589725735445</v>
      </c>
      <c r="AC537" s="454">
        <f t="shared" si="200"/>
        <v>107.64485369214943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9.5581568160000003</v>
      </c>
      <c r="V538" s="475">
        <f t="shared" si="193"/>
        <v>9.0815755590000009</v>
      </c>
      <c r="W538" s="460">
        <f t="shared" si="194"/>
        <v>47.026170874999998</v>
      </c>
      <c r="X538" s="476">
        <f t="shared" si="195"/>
        <v>222.96836334100001</v>
      </c>
      <c r="Y538" s="476">
        <f t="shared" si="196"/>
        <v>129.165831438</v>
      </c>
      <c r="Z538" s="478">
        <f t="shared" si="197"/>
        <v>0</v>
      </c>
      <c r="AA538" s="465">
        <f t="shared" si="198"/>
        <v>417.80009802900003</v>
      </c>
      <c r="AB538" s="429">
        <f t="shared" si="199"/>
        <v>8.1394914870251314E-2</v>
      </c>
      <c r="AC538" s="454">
        <f t="shared" si="200"/>
        <v>82.159677801900017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11.56352424</v>
      </c>
      <c r="V539" s="475">
        <f t="shared" si="193"/>
        <v>16.447175325</v>
      </c>
      <c r="W539" s="460">
        <f t="shared" si="194"/>
        <v>154.21150144700002</v>
      </c>
      <c r="X539" s="476">
        <f t="shared" si="195"/>
        <v>1064.1692098680001</v>
      </c>
      <c r="Y539" s="476">
        <f t="shared" si="196"/>
        <v>902.94134854200001</v>
      </c>
      <c r="Z539" s="478">
        <f t="shared" si="197"/>
        <v>0</v>
      </c>
      <c r="AA539" s="465">
        <f t="shared" si="198"/>
        <v>2149.332759422</v>
      </c>
      <c r="AB539" s="429">
        <f t="shared" si="199"/>
        <v>0.41872837705474381</v>
      </c>
      <c r="AC539" s="454">
        <f t="shared" si="200"/>
        <v>109.56067514088501</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3.2743676160000001</v>
      </c>
      <c r="V540" s="475">
        <f t="shared" si="193"/>
        <v>4.172459634</v>
      </c>
      <c r="W540" s="460">
        <f t="shared" si="194"/>
        <v>32.295926514000001</v>
      </c>
      <c r="X540" s="476">
        <f t="shared" si="195"/>
        <v>148.12676924499999</v>
      </c>
      <c r="Y540" s="476">
        <f t="shared" si="196"/>
        <v>103.318649154</v>
      </c>
      <c r="Z540" s="478">
        <f t="shared" si="197"/>
        <v>0</v>
      </c>
      <c r="AA540" s="465">
        <f t="shared" si="198"/>
        <v>291.18817216299999</v>
      </c>
      <c r="AB540" s="429">
        <f t="shared" si="199"/>
        <v>5.6728652281901423E-2</v>
      </c>
      <c r="AC540" s="454">
        <f t="shared" si="200"/>
        <v>95.360146028488074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1.1191686240000001</v>
      </c>
      <c r="V541" s="475">
        <f t="shared" si="193"/>
        <v>2.3823367470000001</v>
      </c>
      <c r="W541" s="460">
        <f t="shared" si="194"/>
        <v>30.492307339000003</v>
      </c>
      <c r="X541" s="476">
        <f t="shared" si="195"/>
        <v>162.846060201</v>
      </c>
      <c r="Y541" s="476">
        <f t="shared" si="196"/>
        <v>130.49743848</v>
      </c>
      <c r="Z541" s="478">
        <f t="shared" si="197"/>
        <v>0</v>
      </c>
      <c r="AA541" s="465">
        <f t="shared" si="198"/>
        <v>327.33731139099996</v>
      </c>
      <c r="AB541" s="429">
        <f t="shared" si="199"/>
        <v>6.3771149696278964E-2</v>
      </c>
      <c r="AC541" s="454">
        <f t="shared" si="200"/>
        <v>110.27514920677916</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22.547821632000002</v>
      </c>
      <c r="V542" s="475">
        <f t="shared" si="193"/>
        <v>32.688279540000003</v>
      </c>
      <c r="W542" s="460">
        <f t="shared" si="194"/>
        <v>191.62112199000001</v>
      </c>
      <c r="X542" s="476">
        <f t="shared" si="195"/>
        <v>1192.685079069</v>
      </c>
      <c r="Y542" s="476">
        <f t="shared" si="196"/>
        <v>999.51786333000007</v>
      </c>
      <c r="Z542" s="478">
        <f t="shared" si="197"/>
        <v>0</v>
      </c>
      <c r="AA542" s="465">
        <f t="shared" si="198"/>
        <v>2439.0601655610003</v>
      </c>
      <c r="AB542" s="429">
        <f t="shared" si="199"/>
        <v>0.47517244604734077</v>
      </c>
      <c r="AC542" s="454">
        <f t="shared" si="200"/>
        <v>99.405134611189922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0.35265230400000003</v>
      </c>
      <c r="V543" s="475">
        <f t="shared" si="193"/>
        <v>0.90998718300000003</v>
      </c>
      <c r="W543" s="460">
        <f t="shared" si="194"/>
        <v>14.940735461999999</v>
      </c>
      <c r="X543" s="476">
        <f t="shared" si="195"/>
        <v>178.72155009400001</v>
      </c>
      <c r="Y543" s="476">
        <f t="shared" si="196"/>
        <v>205.45987636199999</v>
      </c>
      <c r="Z543" s="478">
        <f t="shared" si="197"/>
        <v>0</v>
      </c>
      <c r="AA543" s="465">
        <f t="shared" si="198"/>
        <v>400.38480140499996</v>
      </c>
      <c r="AB543" s="429">
        <f t="shared" si="199"/>
        <v>7.8002104306448466E-2</v>
      </c>
      <c r="AC543" s="454">
        <f t="shared" si="200"/>
        <v>124.25940985742135</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1.342942656</v>
      </c>
      <c r="V544" s="475">
        <f t="shared" si="193"/>
        <v>1.9587624210000001</v>
      </c>
      <c r="W544" s="460">
        <f t="shared" si="194"/>
        <v>17.983981612000001</v>
      </c>
      <c r="X544" s="476">
        <f t="shared" si="195"/>
        <v>106.41190439700001</v>
      </c>
      <c r="Y544" s="476">
        <f t="shared" si="196"/>
        <v>80.997703212000005</v>
      </c>
      <c r="Z544" s="478">
        <f t="shared" si="197"/>
        <v>0</v>
      </c>
      <c r="AA544" s="465">
        <f t="shared" si="198"/>
        <v>208.69529429800002</v>
      </c>
      <c r="AB544" s="429">
        <f t="shared" si="199"/>
        <v>4.0657567562439122E-2</v>
      </c>
      <c r="AC544" s="454">
        <f t="shared" si="200"/>
        <v>102.19851543612795</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7.140116879999999</v>
      </c>
      <c r="V545" s="475">
        <f t="shared" si="193"/>
        <v>10.665061784999999</v>
      </c>
      <c r="W545" s="460">
        <f t="shared" si="194"/>
        <v>73.978285714999998</v>
      </c>
      <c r="X545" s="476">
        <f t="shared" si="195"/>
        <v>441.32496751800005</v>
      </c>
      <c r="Y545" s="476">
        <f t="shared" si="196"/>
        <v>336.20337626999998</v>
      </c>
      <c r="Z545" s="478">
        <f t="shared" si="197"/>
        <v>0</v>
      </c>
      <c r="AA545" s="465">
        <f t="shared" si="198"/>
        <v>869.31180816799997</v>
      </c>
      <c r="AB545" s="429">
        <f t="shared" si="199"/>
        <v>0.16935745337385544</v>
      </c>
      <c r="AC545" s="454">
        <f t="shared" si="200"/>
        <v>100.66099584686503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3.57949392</v>
      </c>
      <c r="V546" s="475">
        <f t="shared" si="193"/>
        <v>4.9277676420000001</v>
      </c>
      <c r="W546" s="460">
        <f t="shared" si="194"/>
        <v>36.658247112999994</v>
      </c>
      <c r="X546" s="476">
        <f t="shared" si="195"/>
        <v>218.436653377</v>
      </c>
      <c r="Y546" s="476">
        <f t="shared" si="196"/>
        <v>179.022983154</v>
      </c>
      <c r="Z546" s="478">
        <f t="shared" si="197"/>
        <v>0</v>
      </c>
      <c r="AA546" s="465">
        <f t="shared" si="198"/>
        <v>442.62514520599996</v>
      </c>
      <c r="AB546" s="429">
        <f t="shared" si="199"/>
        <v>8.6231277071108503E-2</v>
      </c>
      <c r="AC546" s="454">
        <f t="shared" si="200"/>
        <v>102.02876372871488</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3.8719768320000001</v>
      </c>
      <c r="V547" s="475">
        <f t="shared" si="193"/>
        <v>5.5805292269999995</v>
      </c>
      <c r="W547" s="460">
        <f t="shared" si="194"/>
        <v>34.307018431000003</v>
      </c>
      <c r="X547" s="476">
        <f t="shared" si="195"/>
        <v>204.59050426800002</v>
      </c>
      <c r="Y547" s="476">
        <f t="shared" si="196"/>
        <v>143.742654378</v>
      </c>
      <c r="Z547" s="478">
        <f t="shared" si="197"/>
        <v>0</v>
      </c>
      <c r="AA547" s="465">
        <f t="shared" si="198"/>
        <v>392.09268313600001</v>
      </c>
      <c r="AB547" s="429">
        <f t="shared" si="199"/>
        <v>7.6386651692187807E-2</v>
      </c>
      <c r="AC547" s="454">
        <f t="shared" si="200"/>
        <v>97.468871380152393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14.809785743999999</v>
      </c>
      <c r="V548" s="475">
        <f t="shared" si="193"/>
        <v>20.526717266999999</v>
      </c>
      <c r="W548" s="460">
        <f t="shared" si="194"/>
        <v>146.34564521999999</v>
      </c>
      <c r="X548" s="476">
        <f t="shared" si="195"/>
        <v>894.43874433400003</v>
      </c>
      <c r="Y548" s="476">
        <f t="shared" si="196"/>
        <v>691.72225092000008</v>
      </c>
      <c r="Z548" s="478">
        <f t="shared" si="197"/>
        <v>0</v>
      </c>
      <c r="AA548" s="465">
        <f t="shared" si="198"/>
        <v>1767.8431434850002</v>
      </c>
      <c r="AB548" s="429">
        <f t="shared" si="199"/>
        <v>0.34440739206799148</v>
      </c>
      <c r="AC548" s="454">
        <f t="shared" si="200"/>
        <v>101.70497583355524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3.3808174559999999</v>
      </c>
      <c r="V549" s="475">
        <f t="shared" si="193"/>
        <v>4.3998900750000001</v>
      </c>
      <c r="W549" s="460">
        <f t="shared" si="194"/>
        <v>33.948866778000003</v>
      </c>
      <c r="X549" s="476">
        <f t="shared" si="195"/>
        <v>234.13952548700001</v>
      </c>
      <c r="Y549" s="476">
        <f t="shared" si="196"/>
        <v>182.716113006</v>
      </c>
      <c r="Z549" s="478">
        <f t="shared" si="197"/>
        <v>0</v>
      </c>
      <c r="AA549" s="465">
        <f t="shared" si="198"/>
        <v>458.585212802</v>
      </c>
      <c r="AB549" s="429">
        <f t="shared" si="199"/>
        <v>8.9340583051237099E-2</v>
      </c>
      <c r="AC549" s="454">
        <f t="shared" si="200"/>
        <v>104.69662049139707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8.0801653439999992</v>
      </c>
      <c r="V550" s="475">
        <f t="shared" si="193"/>
        <v>10.935608732999999</v>
      </c>
      <c r="W550" s="460">
        <f t="shared" si="194"/>
        <v>79.392647105999998</v>
      </c>
      <c r="X550" s="476">
        <f t="shared" si="195"/>
        <v>487.79399593799997</v>
      </c>
      <c r="Y550" s="476">
        <f t="shared" si="196"/>
        <v>364.15938868200004</v>
      </c>
      <c r="Z550" s="478">
        <f t="shared" si="197"/>
        <v>0</v>
      </c>
      <c r="AA550" s="465">
        <f t="shared" si="198"/>
        <v>950.36180580299992</v>
      </c>
      <c r="AB550" s="429">
        <f t="shared" si="199"/>
        <v>0.18514743927586205</v>
      </c>
      <c r="AC550" s="454">
        <f t="shared" si="200"/>
        <v>101.96969269523571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8.0370891360000005</v>
      </c>
      <c r="V551" s="475">
        <f t="shared" si="193"/>
        <v>11.546774252999999</v>
      </c>
      <c r="W551" s="460">
        <f t="shared" si="194"/>
        <v>93.573749401000001</v>
      </c>
      <c r="X551" s="476">
        <f t="shared" si="195"/>
        <v>564.87374747299998</v>
      </c>
      <c r="Y551" s="476">
        <f t="shared" si="196"/>
        <v>481.7117475</v>
      </c>
      <c r="Z551" s="478">
        <f t="shared" si="197"/>
        <v>0</v>
      </c>
      <c r="AA551" s="465">
        <f t="shared" si="198"/>
        <v>1159.7431077629999</v>
      </c>
      <c r="AB551" s="429">
        <f t="shared" si="199"/>
        <v>0.22593865337288133</v>
      </c>
      <c r="AC551" s="454">
        <f t="shared" si="200"/>
        <v>103.63692477380873</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2.0774342400000001</v>
      </c>
      <c r="V552" s="475">
        <f t="shared" si="193"/>
        <v>1.9708467030000001</v>
      </c>
      <c r="W552" s="460">
        <f t="shared" si="194"/>
        <v>11.68047249</v>
      </c>
      <c r="X552" s="476">
        <f t="shared" si="195"/>
        <v>72.681294899999997</v>
      </c>
      <c r="Y552" s="476">
        <f t="shared" si="196"/>
        <v>61.993996901999999</v>
      </c>
      <c r="Z552" s="478">
        <f t="shared" si="197"/>
        <v>0</v>
      </c>
      <c r="AA552" s="465">
        <f t="shared" si="198"/>
        <v>150.40404523499998</v>
      </c>
      <c r="AB552" s="429">
        <f t="shared" si="199"/>
        <v>2.9301392019286963E-2</v>
      </c>
      <c r="AC552" s="454">
        <f t="shared" si="200"/>
        <v>94.24132965315475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10.641907728</v>
      </c>
      <c r="V553" s="475">
        <f t="shared" si="193"/>
        <v>17.167443363</v>
      </c>
      <c r="W553" s="460">
        <f t="shared" si="194"/>
        <v>125.190849292</v>
      </c>
      <c r="X553" s="476">
        <f t="shared" si="195"/>
        <v>900.19107984599998</v>
      </c>
      <c r="Y553" s="476">
        <f t="shared" si="196"/>
        <v>701.21565463800005</v>
      </c>
      <c r="Z553" s="478">
        <f t="shared" si="197"/>
        <v>0</v>
      </c>
      <c r="AA553" s="465">
        <f t="shared" si="198"/>
        <v>1754.406934867</v>
      </c>
      <c r="AB553" s="429">
        <f t="shared" si="199"/>
        <v>0.34178977885583478</v>
      </c>
      <c r="AC553" s="454">
        <f t="shared" si="200"/>
        <v>107.86614994841754</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5.8283072639999993</v>
      </c>
      <c r="V554" s="475">
        <f t="shared" si="193"/>
        <v>8.5270671989999993</v>
      </c>
      <c r="W554" s="460">
        <f t="shared" si="194"/>
        <v>64.055193867</v>
      </c>
      <c r="X554" s="476">
        <f t="shared" si="195"/>
        <v>476.79066941500002</v>
      </c>
      <c r="Y554" s="476">
        <f t="shared" si="196"/>
        <v>409.85313368999999</v>
      </c>
      <c r="Z554" s="478">
        <f t="shared" si="197"/>
        <v>0</v>
      </c>
      <c r="AA554" s="465">
        <f t="shared" si="198"/>
        <v>965.05437143500012</v>
      </c>
      <c r="AB554" s="429">
        <f t="shared" si="199"/>
        <v>0.18800981325443214</v>
      </c>
      <c r="AC554" s="454">
        <f t="shared" si="200"/>
        <v>107.7714438441657</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4.4132452799999999</v>
      </c>
      <c r="V555" s="475">
        <f t="shared" si="193"/>
        <v>7.1078526540000002</v>
      </c>
      <c r="W555" s="460">
        <f t="shared" si="194"/>
        <v>50.260635989000001</v>
      </c>
      <c r="X555" s="476">
        <f t="shared" si="195"/>
        <v>294.15769969199999</v>
      </c>
      <c r="Y555" s="476">
        <f t="shared" si="196"/>
        <v>241.83035430000001</v>
      </c>
      <c r="Z555" s="478">
        <f t="shared" si="197"/>
        <v>0</v>
      </c>
      <c r="AA555" s="465">
        <f t="shared" si="198"/>
        <v>597.76978791500005</v>
      </c>
      <c r="AB555" s="429">
        <f t="shared" si="199"/>
        <v>0.11645622207578415</v>
      </c>
      <c r="AC555" s="454">
        <f t="shared" si="200"/>
        <v>101.84153964515734</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5.0617703039999995</v>
      </c>
      <c r="V556" s="475">
        <f t="shared" si="193"/>
        <v>7.2038034179999997</v>
      </c>
      <c r="W556" s="460">
        <f t="shared" si="194"/>
        <v>48.726318063999997</v>
      </c>
      <c r="X556" s="476">
        <f t="shared" si="195"/>
        <v>298.34805179800003</v>
      </c>
      <c r="Y556" s="476">
        <f t="shared" si="196"/>
        <v>231.34539043200002</v>
      </c>
      <c r="Z556" s="478">
        <f t="shared" si="197"/>
        <v>0</v>
      </c>
      <c r="AA556" s="465">
        <f t="shared" si="198"/>
        <v>590.68533401600007</v>
      </c>
      <c r="AB556" s="429">
        <f t="shared" si="199"/>
        <v>0.11507604403195014</v>
      </c>
      <c r="AC556" s="454">
        <f t="shared" si="200"/>
        <v>100.28705720898444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7.9528027680000006</v>
      </c>
      <c r="V557" s="475">
        <f t="shared" si="193"/>
        <v>11.398495311</v>
      </c>
      <c r="W557" s="460">
        <f t="shared" si="194"/>
        <v>85.747654056000002</v>
      </c>
      <c r="X557" s="476">
        <f t="shared" si="195"/>
        <v>528.12290765</v>
      </c>
      <c r="Y557" s="476">
        <f t="shared" si="196"/>
        <v>422.46996925799999</v>
      </c>
      <c r="Z557" s="478">
        <f t="shared" si="197"/>
        <v>0</v>
      </c>
      <c r="AA557" s="465">
        <f t="shared" si="198"/>
        <v>1055.6918290429999</v>
      </c>
      <c r="AB557" s="429">
        <f t="shared" si="199"/>
        <v>0.20566760745041884</v>
      </c>
      <c r="AC557" s="454">
        <f t="shared" si="200"/>
        <v>102.98724516542583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17.111373792000002</v>
      </c>
      <c r="V558" s="475">
        <f t="shared" si="193"/>
        <v>22.356940284</v>
      </c>
      <c r="W558" s="460">
        <f t="shared" si="194"/>
        <v>142.36951332000001</v>
      </c>
      <c r="X558" s="476">
        <f t="shared" si="195"/>
        <v>783.92139196300002</v>
      </c>
      <c r="Y558" s="476">
        <f t="shared" si="196"/>
        <v>590.13549902400007</v>
      </c>
      <c r="Z558" s="478">
        <f t="shared" si="197"/>
        <v>0</v>
      </c>
      <c r="AA558" s="465">
        <f t="shared" si="198"/>
        <v>1555.8947183830001</v>
      </c>
      <c r="AB558" s="429">
        <f t="shared" si="199"/>
        <v>0.30311605657179036</v>
      </c>
      <c r="AC558" s="454">
        <f t="shared" si="200"/>
        <v>95.801603643092065</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2.7720384</v>
      </c>
      <c r="V559" s="475">
        <f t="shared" si="193"/>
        <v>4.1210588789999996</v>
      </c>
      <c r="W559" s="460">
        <f t="shared" si="194"/>
        <v>32.23505591</v>
      </c>
      <c r="X559" s="476">
        <f t="shared" si="195"/>
        <v>200.21729691799999</v>
      </c>
      <c r="Y559" s="476">
        <f t="shared" si="196"/>
        <v>166.55048609400001</v>
      </c>
      <c r="Z559" s="478">
        <f t="shared" si="197"/>
        <v>0</v>
      </c>
      <c r="AA559" s="465">
        <f t="shared" si="198"/>
        <v>405.89593620099998</v>
      </c>
      <c r="AB559" s="429">
        <f t="shared" si="199"/>
        <v>7.9075771712643669E-2</v>
      </c>
      <c r="AC559" s="454">
        <f t="shared" si="200"/>
        <v>102.00513512689844</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4.2071032319999997</v>
      </c>
      <c r="V560" s="475">
        <f t="shared" si="193"/>
        <v>5.432564277</v>
      </c>
      <c r="W560" s="460">
        <f t="shared" si="194"/>
        <v>43.746806196000001</v>
      </c>
      <c r="X560" s="476">
        <f t="shared" si="195"/>
        <v>292.41971720399999</v>
      </c>
      <c r="Y560" s="476">
        <f t="shared" si="196"/>
        <v>261.63120526200004</v>
      </c>
      <c r="Z560" s="478">
        <f t="shared" si="197"/>
        <v>0</v>
      </c>
      <c r="AA560" s="465">
        <f t="shared" si="198"/>
        <v>607.43739617100005</v>
      </c>
      <c r="AB560" s="429">
        <f t="shared" si="199"/>
        <v>0.118339644685564</v>
      </c>
      <c r="AC560" s="454">
        <f t="shared" si="200"/>
        <v>104.12378978964352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2.1985400159999999</v>
      </c>
      <c r="V561" s="475">
        <f t="shared" si="193"/>
        <v>2.4995656350000002</v>
      </c>
      <c r="W561" s="460">
        <f t="shared" si="194"/>
        <v>15.287095106999999</v>
      </c>
      <c r="X561" s="476">
        <f t="shared" si="195"/>
        <v>83.494398013999998</v>
      </c>
      <c r="Y561" s="476">
        <f t="shared" si="196"/>
        <v>82.293415289999999</v>
      </c>
      <c r="Z561" s="478">
        <f t="shared" si="197"/>
        <v>0</v>
      </c>
      <c r="AA561" s="465">
        <f t="shared" si="198"/>
        <v>185.77301406200002</v>
      </c>
      <c r="AB561" s="429">
        <f t="shared" si="199"/>
        <v>3.6191898317163455E-2</v>
      </c>
      <c r="AC561" s="454">
        <f t="shared" si="200"/>
        <v>92.668700284862012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23.208283584</v>
      </c>
      <c r="V562" s="475">
        <f t="shared" si="193"/>
        <v>31.481418653999999</v>
      </c>
      <c r="W562" s="460">
        <f t="shared" si="194"/>
        <v>230.54144934799999</v>
      </c>
      <c r="X562" s="476">
        <f t="shared" si="195"/>
        <v>1458.4723624580001</v>
      </c>
      <c r="Y562" s="476">
        <f t="shared" si="196"/>
        <v>1124.624974092</v>
      </c>
      <c r="Z562" s="478">
        <f t="shared" si="197"/>
        <v>0</v>
      </c>
      <c r="AA562" s="465">
        <f t="shared" si="198"/>
        <v>2868.3284881360005</v>
      </c>
      <c r="AB562" s="429">
        <f t="shared" si="199"/>
        <v>0.55880157571322819</v>
      </c>
      <c r="AC562" s="454">
        <f t="shared" si="200"/>
        <v>103.22594873922199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3.7692430080000001</v>
      </c>
      <c r="V563" s="475">
        <f t="shared" si="193"/>
        <v>4.3430185260000007</v>
      </c>
      <c r="W563" s="460">
        <f t="shared" si="194"/>
        <v>34.315816552000001</v>
      </c>
      <c r="X563" s="476">
        <f t="shared" si="195"/>
        <v>204.08880370399999</v>
      </c>
      <c r="Y563" s="476">
        <f t="shared" si="196"/>
        <v>155.952429456</v>
      </c>
      <c r="Z563" s="478">
        <f t="shared" si="197"/>
        <v>0</v>
      </c>
      <c r="AA563" s="465">
        <f t="shared" si="198"/>
        <v>402.46931124599996</v>
      </c>
      <c r="AB563" s="429">
        <f t="shared" si="199"/>
        <v>7.840820402220923E-2</v>
      </c>
      <c r="AC563" s="454">
        <f t="shared" si="200"/>
        <v>99.733077478689054</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2.9470150559999997</v>
      </c>
      <c r="V564" s="475">
        <f t="shared" si="193"/>
        <v>4.0834313099999999</v>
      </c>
      <c r="W564" s="460">
        <f t="shared" si="194"/>
        <v>28.324753689999998</v>
      </c>
      <c r="X564" s="476">
        <f t="shared" si="195"/>
        <v>168.45774563000001</v>
      </c>
      <c r="Y564" s="476">
        <f t="shared" si="196"/>
        <v>128.72531082</v>
      </c>
      <c r="Z564" s="478">
        <f t="shared" si="197"/>
        <v>0</v>
      </c>
      <c r="AA564" s="465">
        <f t="shared" si="198"/>
        <v>332.53825650600004</v>
      </c>
      <c r="AB564" s="429">
        <f t="shared" si="199"/>
        <v>6.4784386617182943E-2</v>
      </c>
      <c r="AC564" s="454">
        <f t="shared" si="200"/>
        <v>99.653133859129994</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7.4408370240000004</v>
      </c>
      <c r="V565" s="475">
        <f t="shared" si="193"/>
        <v>9.8632171890000002</v>
      </c>
      <c r="W565" s="460">
        <f t="shared" si="194"/>
        <v>78.080993790999997</v>
      </c>
      <c r="X565" s="476">
        <f t="shared" si="195"/>
        <v>546.85055313800001</v>
      </c>
      <c r="Y565" s="476">
        <f t="shared" si="196"/>
        <v>469.01423465400001</v>
      </c>
      <c r="Z565" s="478">
        <f t="shared" si="197"/>
        <v>0</v>
      </c>
      <c r="AA565" s="465">
        <f t="shared" si="198"/>
        <v>1111.2498357959998</v>
      </c>
      <c r="AB565" s="429">
        <f t="shared" si="199"/>
        <v>0.21649129861601399</v>
      </c>
      <c r="AC565" s="454">
        <f t="shared" si="200"/>
        <v>106.1843028833475</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17.163269663999998</v>
      </c>
      <c r="V566" s="475">
        <f t="shared" si="193"/>
        <v>21.783920759999997</v>
      </c>
      <c r="W566" s="460">
        <f t="shared" si="194"/>
        <v>161.60295965099999</v>
      </c>
      <c r="X566" s="476">
        <f t="shared" si="195"/>
        <v>1016.822590113</v>
      </c>
      <c r="Y566" s="476">
        <f t="shared" si="196"/>
        <v>767.37233534399991</v>
      </c>
      <c r="Z566" s="478">
        <f t="shared" si="197"/>
        <v>0</v>
      </c>
      <c r="AA566" s="465">
        <f t="shared" si="198"/>
        <v>1984.7450755320001</v>
      </c>
      <c r="AB566" s="429">
        <f t="shared" si="199"/>
        <v>0.38666375911396844</v>
      </c>
      <c r="AC566" s="454">
        <f t="shared" si="200"/>
        <v>103.13296165241061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32.031517583999999</v>
      </c>
      <c r="V567" s="475">
        <f t="shared" si="193"/>
        <v>43.123970862</v>
      </c>
      <c r="W567" s="460">
        <f t="shared" si="194"/>
        <v>306.53434177100002</v>
      </c>
      <c r="X567" s="476">
        <f t="shared" si="195"/>
        <v>1851.60975439</v>
      </c>
      <c r="Y567" s="476">
        <f t="shared" si="196"/>
        <v>1422.5178483239999</v>
      </c>
      <c r="Z567" s="478">
        <f t="shared" si="197"/>
        <v>0</v>
      </c>
      <c r="AA567" s="465">
        <f t="shared" si="198"/>
        <v>3655.8174329309995</v>
      </c>
      <c r="AB567" s="429">
        <f t="shared" si="199"/>
        <v>0.7122184751472822</v>
      </c>
      <c r="AC567" s="454">
        <f t="shared" si="200"/>
        <v>101.31690145900983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3.2058394080000001</v>
      </c>
      <c r="V568" s="475">
        <f t="shared" si="193"/>
        <v>4.610774889</v>
      </c>
      <c r="W568" s="460">
        <f t="shared" si="194"/>
        <v>35.249691233</v>
      </c>
      <c r="X568" s="476">
        <f t="shared" si="195"/>
        <v>235.96965292099998</v>
      </c>
      <c r="Y568" s="476">
        <f t="shared" si="196"/>
        <v>216.236303604</v>
      </c>
      <c r="Z568" s="478">
        <f t="shared" si="197"/>
        <v>0</v>
      </c>
      <c r="AA568" s="465">
        <f t="shared" si="198"/>
        <v>495.272262055</v>
      </c>
      <c r="AB568" s="429">
        <f t="shared" si="199"/>
        <v>9.6487874937658286E-2</v>
      </c>
      <c r="AC568" s="454">
        <f t="shared" si="200"/>
        <v>105.05490728683584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15.87215832</v>
      </c>
      <c r="V569" s="475">
        <f t="shared" si="193"/>
        <v>22.097214152999999</v>
      </c>
      <c r="W569" s="460">
        <f t="shared" si="194"/>
        <v>144.356575918</v>
      </c>
      <c r="X569" s="476">
        <f t="shared" si="195"/>
        <v>749.59600131599996</v>
      </c>
      <c r="Y569" s="476">
        <f t="shared" si="196"/>
        <v>570.80869236000001</v>
      </c>
      <c r="Z569" s="478">
        <f t="shared" si="197"/>
        <v>0</v>
      </c>
      <c r="AA569" s="465">
        <f t="shared" si="198"/>
        <v>1502.730642067</v>
      </c>
      <c r="AB569" s="429">
        <f t="shared" si="199"/>
        <v>0.29275874577576466</v>
      </c>
      <c r="AC569" s="454">
        <f t="shared" si="200"/>
        <v>94.911027868441181</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8.9003557919999992</v>
      </c>
      <c r="V571" s="475">
        <f t="shared" si="193"/>
        <v>12.482507961000001</v>
      </c>
      <c r="W571" s="460">
        <f t="shared" si="194"/>
        <v>100.57923259899999</v>
      </c>
      <c r="X571" s="476">
        <f t="shared" si="195"/>
        <v>629.64895974399997</v>
      </c>
      <c r="Y571" s="476">
        <f t="shared" si="196"/>
        <v>554.86037555400003</v>
      </c>
      <c r="Z571" s="478">
        <f t="shared" si="197"/>
        <v>0</v>
      </c>
      <c r="AA571" s="465">
        <f t="shared" si="198"/>
        <v>1306.4714316499999</v>
      </c>
      <c r="AB571" s="429">
        <f t="shared" si="199"/>
        <v>0.25452394927917393</v>
      </c>
      <c r="AC571" s="454">
        <f t="shared" si="200"/>
        <v>104.17989791692257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1.768182768</v>
      </c>
      <c r="V572" s="475">
        <f t="shared" si="193"/>
        <v>3.4219122210000004</v>
      </c>
      <c r="W572" s="460">
        <f t="shared" si="194"/>
        <v>24.457730202</v>
      </c>
      <c r="X572" s="476">
        <f t="shared" si="195"/>
        <v>174.444770842</v>
      </c>
      <c r="Y572" s="476">
        <f t="shared" si="196"/>
        <v>162.05584834799998</v>
      </c>
      <c r="Z572" s="478">
        <f t="shared" si="197"/>
        <v>0</v>
      </c>
      <c r="AA572" s="465">
        <f t="shared" si="198"/>
        <v>366.14844438099999</v>
      </c>
      <c r="AB572" s="429">
        <f t="shared" si="199"/>
        <v>7.1332250999610367E-2</v>
      </c>
      <c r="AC572" s="454">
        <f t="shared" si="200"/>
        <v>107.18408423823038</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1.3410236640000002</v>
      </c>
      <c r="V573" s="475">
        <f t="shared" si="193"/>
        <v>2.1216184290000002</v>
      </c>
      <c r="W573" s="460">
        <f t="shared" si="194"/>
        <v>10.944951672</v>
      </c>
      <c r="X573" s="476">
        <f t="shared" si="195"/>
        <v>77.87542498900001</v>
      </c>
      <c r="Y573" s="476">
        <f t="shared" si="196"/>
        <v>59.507731446000001</v>
      </c>
      <c r="Z573" s="478">
        <f t="shared" si="197"/>
        <v>0</v>
      </c>
      <c r="AA573" s="465">
        <f t="shared" si="198"/>
        <v>151.79075020000002</v>
      </c>
      <c r="AB573" s="429">
        <f t="shared" si="199"/>
        <v>2.957154689265537E-2</v>
      </c>
      <c r="AC573" s="454">
        <f t="shared" si="200"/>
        <v>97.702438234322557</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8.5292545440000005</v>
      </c>
      <c r="V574" s="475">
        <f t="shared" si="193"/>
        <v>12.468719025</v>
      </c>
      <c r="W574" s="460">
        <f t="shared" si="194"/>
        <v>86.662167889000003</v>
      </c>
      <c r="X574" s="476">
        <f t="shared" si="195"/>
        <v>515.41184060299997</v>
      </c>
      <c r="Y574" s="476">
        <f t="shared" si="196"/>
        <v>393.84683164199998</v>
      </c>
      <c r="Z574" s="478">
        <f t="shared" si="197"/>
        <v>0</v>
      </c>
      <c r="AA574" s="465">
        <f t="shared" si="198"/>
        <v>1016.918813703</v>
      </c>
      <c r="AB574" s="429">
        <f t="shared" si="199"/>
        <v>0.19811393214552891</v>
      </c>
      <c r="AC574" s="454">
        <f t="shared" si="200"/>
        <v>100.02804785986254</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13.816218768000001</v>
      </c>
      <c r="V575" s="475">
        <f t="shared" si="193"/>
        <v>18.95655447</v>
      </c>
      <c r="W575" s="460">
        <f t="shared" si="194"/>
        <v>148.87953509499999</v>
      </c>
      <c r="X575" s="476">
        <f t="shared" si="195"/>
        <v>890.02204531799998</v>
      </c>
      <c r="Y575" s="476">
        <f t="shared" si="196"/>
        <v>725.93118035999998</v>
      </c>
      <c r="Z575" s="478">
        <f t="shared" si="197"/>
        <v>0</v>
      </c>
      <c r="AA575" s="465">
        <f t="shared" si="198"/>
        <v>1797.6055340110001</v>
      </c>
      <c r="AB575" s="429">
        <f t="shared" si="199"/>
        <v>0.35020563686167938</v>
      </c>
      <c r="AC575" s="454">
        <f t="shared" si="200"/>
        <v>102.90041841909084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19.808295743999999</v>
      </c>
      <c r="V576" s="475">
        <f t="shared" si="193"/>
        <v>27.406469412</v>
      </c>
      <c r="W576" s="460">
        <f t="shared" si="194"/>
        <v>197.00492528199999</v>
      </c>
      <c r="X576" s="476">
        <f t="shared" si="195"/>
        <v>1171.660871414</v>
      </c>
      <c r="Y576" s="476">
        <f t="shared" si="196"/>
        <v>915.785745948</v>
      </c>
      <c r="Z576" s="478">
        <f t="shared" si="197"/>
        <v>0</v>
      </c>
      <c r="AA576" s="465">
        <f t="shared" si="198"/>
        <v>2331.6663078000001</v>
      </c>
      <c r="AB576" s="429">
        <f t="shared" si="199"/>
        <v>0.45425020607831679</v>
      </c>
      <c r="AC576" s="454">
        <f t="shared" si="200"/>
        <v>101.03647147445236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7.3544402880000002</v>
      </c>
      <c r="V577" s="475">
        <f t="shared" si="193"/>
        <v>11.377281068999999</v>
      </c>
      <c r="W577" s="460">
        <f t="shared" si="194"/>
        <v>84.294069695999994</v>
      </c>
      <c r="X577" s="476">
        <f t="shared" si="195"/>
        <v>543.17552295500002</v>
      </c>
      <c r="Y577" s="476">
        <f t="shared" si="196"/>
        <v>494.27724496799999</v>
      </c>
      <c r="Z577" s="478">
        <f t="shared" si="197"/>
        <v>0</v>
      </c>
      <c r="AA577" s="465">
        <f t="shared" si="198"/>
        <v>1140.4785589759999</v>
      </c>
      <c r="AB577" s="429">
        <f t="shared" si="199"/>
        <v>0.22218557548723941</v>
      </c>
      <c r="AC577" s="454">
        <f t="shared" si="200"/>
        <v>104.79307581048805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4.6935208319999999</v>
      </c>
      <c r="V578" s="475">
        <f t="shared" si="193"/>
        <v>5.9763017789999999</v>
      </c>
      <c r="W578" s="460">
        <f t="shared" si="194"/>
        <v>38.566609506999995</v>
      </c>
      <c r="X578" s="476">
        <f t="shared" si="195"/>
        <v>171.05411024400001</v>
      </c>
      <c r="Y578" s="476">
        <f t="shared" si="196"/>
        <v>128.16583476</v>
      </c>
      <c r="Z578" s="478">
        <f t="shared" si="197"/>
        <v>0</v>
      </c>
      <c r="AA578" s="465">
        <f t="shared" si="198"/>
        <v>348.45637712199999</v>
      </c>
      <c r="AB578" s="429">
        <f t="shared" si="199"/>
        <v>6.7885520577050454E-2</v>
      </c>
      <c r="AC578" s="454">
        <f t="shared" si="200"/>
        <v>89.758346755362012</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15.445554384000001</v>
      </c>
      <c r="V579" s="475">
        <f t="shared" si="193"/>
        <v>23.254324632000003</v>
      </c>
      <c r="W579" s="460">
        <f t="shared" si="194"/>
        <v>166.93352629200001</v>
      </c>
      <c r="X579" s="476">
        <f t="shared" si="195"/>
        <v>1072.9147902889999</v>
      </c>
      <c r="Y579" s="476">
        <f t="shared" si="196"/>
        <v>901.813540848</v>
      </c>
      <c r="Z579" s="478">
        <f t="shared" si="197"/>
        <v>0</v>
      </c>
      <c r="AA579" s="465">
        <f t="shared" si="198"/>
        <v>2180.3617364450001</v>
      </c>
      <c r="AB579" s="429">
        <f t="shared" si="199"/>
        <v>0.42477337550068189</v>
      </c>
      <c r="AC579" s="454">
        <f t="shared" si="200"/>
        <v>104.37196766535031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16.124271455999999</v>
      </c>
      <c r="V580" s="475">
        <f t="shared" si="193"/>
        <v>24.247339010999998</v>
      </c>
      <c r="W580" s="460">
        <f t="shared" si="194"/>
        <v>167.515473074</v>
      </c>
      <c r="X580" s="476">
        <f t="shared" si="195"/>
        <v>1019.2293212909999</v>
      </c>
      <c r="Y580" s="476">
        <f t="shared" si="196"/>
        <v>836.12028331199997</v>
      </c>
      <c r="Z580" s="478">
        <f t="shared" si="197"/>
        <v>0</v>
      </c>
      <c r="AA580" s="465">
        <f t="shared" si="198"/>
        <v>2063.2366881439998</v>
      </c>
      <c r="AB580" s="429">
        <f t="shared" si="199"/>
        <v>0.40195532595830896</v>
      </c>
      <c r="AC580" s="454">
        <f t="shared" si="200"/>
        <v>101.87569690468621</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1.057722912</v>
      </c>
      <c r="V581" s="475">
        <f t="shared" si="193"/>
        <v>1.7751174839999999</v>
      </c>
      <c r="W581" s="460">
        <f t="shared" si="194"/>
        <v>15.266501045000002</v>
      </c>
      <c r="X581" s="476">
        <f t="shared" si="195"/>
        <v>100.20561714899999</v>
      </c>
      <c r="Y581" s="476">
        <f t="shared" si="196"/>
        <v>94.789658951999996</v>
      </c>
      <c r="Z581" s="478">
        <f t="shared" si="197"/>
        <v>0</v>
      </c>
      <c r="AA581" s="465">
        <f t="shared" si="198"/>
        <v>213.09461754199998</v>
      </c>
      <c r="AB581" s="429">
        <f t="shared" si="199"/>
        <v>4.1514634237677768E-2</v>
      </c>
      <c r="AC581" s="454">
        <f t="shared" si="200"/>
        <v>106.7321594628452</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18.452374127999999</v>
      </c>
      <c r="V582" s="475">
        <f t="shared" si="193"/>
        <v>29.069310753</v>
      </c>
      <c r="W582" s="460">
        <f t="shared" si="194"/>
        <v>217.657066767</v>
      </c>
      <c r="X582" s="476">
        <f t="shared" si="195"/>
        <v>1382.595152629</v>
      </c>
      <c r="Y582" s="476">
        <f t="shared" si="196"/>
        <v>1117.9431247560001</v>
      </c>
      <c r="Z582" s="478">
        <f t="shared" si="197"/>
        <v>0</v>
      </c>
      <c r="AA582" s="465">
        <f t="shared" si="198"/>
        <v>2765.717029033</v>
      </c>
      <c r="AB582" s="429">
        <f t="shared" si="199"/>
        <v>0.53881103234619132</v>
      </c>
      <c r="AC582" s="454">
        <f t="shared" si="200"/>
        <v>104.75461423062544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3.6706082879999995</v>
      </c>
      <c r="V583" s="475">
        <f t="shared" si="193"/>
        <v>6.4014969690000001</v>
      </c>
      <c r="W583" s="460">
        <f t="shared" si="194"/>
        <v>44.605366549000003</v>
      </c>
      <c r="X583" s="476">
        <f t="shared" si="195"/>
        <v>286.78458619600002</v>
      </c>
      <c r="Y583" s="476">
        <f t="shared" si="196"/>
        <v>233.55438447</v>
      </c>
      <c r="Z583" s="478">
        <f t="shared" si="197"/>
        <v>0</v>
      </c>
      <c r="AA583" s="465">
        <f t="shared" si="198"/>
        <v>575.01644247200011</v>
      </c>
      <c r="AB583" s="429">
        <f t="shared" si="199"/>
        <v>0.11202346434287942</v>
      </c>
      <c r="AC583" s="454">
        <f t="shared" si="200"/>
        <v>102.15888897271701</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14.331999312000001</v>
      </c>
      <c r="V584" s="475">
        <f t="shared" si="193"/>
        <v>20.611485279</v>
      </c>
      <c r="W584" s="460">
        <f t="shared" si="194"/>
        <v>142.971731221</v>
      </c>
      <c r="X584" s="476">
        <f t="shared" si="195"/>
        <v>850.305559367</v>
      </c>
      <c r="Y584" s="476">
        <f t="shared" si="196"/>
        <v>663.90072844200006</v>
      </c>
      <c r="Z584" s="478">
        <f t="shared" si="197"/>
        <v>0</v>
      </c>
      <c r="AA584" s="465">
        <f t="shared" si="198"/>
        <v>1692.1215036210001</v>
      </c>
      <c r="AB584" s="429">
        <f t="shared" si="199"/>
        <v>0.32965546534599649</v>
      </c>
      <c r="AC584" s="454">
        <f t="shared" si="200"/>
        <v>100.77291078525745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23.749136880000002</v>
      </c>
      <c r="V585" s="475">
        <f t="shared" ref="V585:V648" si="214">IFERROR(V$5*I585,"")</f>
        <v>34.773850881000001</v>
      </c>
      <c r="W585" s="460">
        <f t="shared" ref="W585:W648" si="215">IFERROR(W$5*K585,"")</f>
        <v>267.36367153399999</v>
      </c>
      <c r="X585" s="476">
        <f t="shared" ref="X585:X648" si="216">IFERROR(X$5*M585,"")</f>
        <v>1706.3053665959999</v>
      </c>
      <c r="Y585" s="476">
        <f t="shared" ref="Y585:Y648" si="217">IFERROR(Y$5*O585,"")</f>
        <v>1345.3878820980001</v>
      </c>
      <c r="Z585" s="478">
        <f t="shared" ref="Z585:Z648" si="218">IFERROR(Z$5*Q585,"")</f>
        <v>0</v>
      </c>
      <c r="AA585" s="465">
        <f t="shared" ref="AA585:AA648" si="219">IFERROR(SUM(U585:Z585),"")</f>
        <v>3377.5799079890003</v>
      </c>
      <c r="AB585" s="429">
        <f t="shared" ref="AB585:AB648" si="220">IF(OR(AA585="", AA585=0), "", AA585/$AA$5)</f>
        <v>0.65801284005240601</v>
      </c>
      <c r="AC585" s="454">
        <f t="shared" ref="AC585:AC648" si="221">IF(OR(AB585="", AB585=0), "", IF(AN585&gt;0, AB585/AN585*100, ""))</f>
        <v>104.71132538556883</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17.164717920000001</v>
      </c>
      <c r="V586" s="475">
        <f t="shared" si="214"/>
        <v>26.055909810000003</v>
      </c>
      <c r="W586" s="460">
        <f t="shared" si="215"/>
        <v>170.78768974400001</v>
      </c>
      <c r="X586" s="476">
        <f t="shared" si="216"/>
        <v>984.25637160100007</v>
      </c>
      <c r="Y586" s="476">
        <f t="shared" si="217"/>
        <v>754.500066414</v>
      </c>
      <c r="Z586" s="478">
        <f t="shared" si="218"/>
        <v>0</v>
      </c>
      <c r="AA586" s="465">
        <f t="shared" si="219"/>
        <v>1952.7647554890002</v>
      </c>
      <c r="AB586" s="429">
        <f t="shared" si="220"/>
        <v>0.3804334220707189</v>
      </c>
      <c r="AC586" s="454">
        <f t="shared" si="221"/>
        <v>99.145797214518225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9.3666367679999993</v>
      </c>
      <c r="V587" s="475">
        <f t="shared" si="214"/>
        <v>11.496635640000001</v>
      </c>
      <c r="W587" s="460">
        <f t="shared" si="215"/>
        <v>79.942284729999997</v>
      </c>
      <c r="X587" s="476">
        <f t="shared" si="216"/>
        <v>514.82775173900006</v>
      </c>
      <c r="Y587" s="476">
        <f t="shared" si="217"/>
        <v>419.768610072</v>
      </c>
      <c r="Z587" s="478">
        <f t="shared" si="218"/>
        <v>0</v>
      </c>
      <c r="AA587" s="465">
        <f t="shared" si="219"/>
        <v>1035.401918949</v>
      </c>
      <c r="AB587" s="429">
        <f t="shared" si="220"/>
        <v>0.20171477088427819</v>
      </c>
      <c r="AC587" s="454">
        <f t="shared" si="221"/>
        <v>100.95914827325629</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7.3389533279999997</v>
      </c>
      <c r="V588" s="475">
        <f t="shared" si="214"/>
        <v>9.3417018030000012</v>
      </c>
      <c r="W588" s="460">
        <f t="shared" si="215"/>
        <v>66.831434328</v>
      </c>
      <c r="X588" s="476">
        <f t="shared" si="216"/>
        <v>369.480584405</v>
      </c>
      <c r="Y588" s="476">
        <f t="shared" si="217"/>
        <v>285.63197951400002</v>
      </c>
      <c r="Z588" s="478">
        <f t="shared" si="218"/>
        <v>0</v>
      </c>
      <c r="AA588" s="465">
        <f t="shared" si="219"/>
        <v>738.62465337800006</v>
      </c>
      <c r="AB588" s="429">
        <f t="shared" si="220"/>
        <v>0.14389726346736803</v>
      </c>
      <c r="AC588" s="454">
        <f t="shared" si="221"/>
        <v>97.646163828325101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8.8398213600000002</v>
      </c>
      <c r="V589" s="475">
        <f t="shared" si="214"/>
        <v>15.703332435</v>
      </c>
      <c r="W589" s="460">
        <f t="shared" si="215"/>
        <v>122.15041916999999</v>
      </c>
      <c r="X589" s="476">
        <f t="shared" si="216"/>
        <v>813.04483213000003</v>
      </c>
      <c r="Y589" s="476">
        <f t="shared" si="217"/>
        <v>716.44675932000007</v>
      </c>
      <c r="Z589" s="478">
        <f t="shared" si="218"/>
        <v>0</v>
      </c>
      <c r="AA589" s="465">
        <f t="shared" si="219"/>
        <v>1676.1851644150001</v>
      </c>
      <c r="AB589" s="429">
        <f t="shared" si="220"/>
        <v>0.32655078207968052</v>
      </c>
      <c r="AC589" s="454">
        <f t="shared" si="221"/>
        <v>107.41728058443979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7.6234575840000005</v>
      </c>
      <c r="V590" s="475">
        <f t="shared" si="214"/>
        <v>11.3763699</v>
      </c>
      <c r="W590" s="460">
        <f t="shared" si="215"/>
        <v>92.871548521999998</v>
      </c>
      <c r="X590" s="476">
        <f t="shared" si="216"/>
        <v>623.54817110400006</v>
      </c>
      <c r="Y590" s="476">
        <f t="shared" si="217"/>
        <v>521.31324685200002</v>
      </c>
      <c r="Z590" s="478">
        <f t="shared" si="218"/>
        <v>0</v>
      </c>
      <c r="AA590" s="465">
        <f t="shared" si="219"/>
        <v>1256.732793962</v>
      </c>
      <c r="AB590" s="429">
        <f t="shared" si="220"/>
        <v>0.2448339750559127</v>
      </c>
      <c r="AC590" s="454">
        <f t="shared" si="221"/>
        <v>106.771075220944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2.4590559839999999</v>
      </c>
      <c r="V591" s="475">
        <f t="shared" si="214"/>
        <v>3.869723655</v>
      </c>
      <c r="W591" s="460">
        <f t="shared" si="215"/>
        <v>21.281494464000001</v>
      </c>
      <c r="X591" s="476">
        <f t="shared" si="216"/>
        <v>133.14763546700001</v>
      </c>
      <c r="Y591" s="476">
        <f t="shared" si="217"/>
        <v>95.838298727999998</v>
      </c>
      <c r="Z591" s="478">
        <f t="shared" si="218"/>
        <v>0</v>
      </c>
      <c r="AA591" s="465">
        <f t="shared" si="219"/>
        <v>256.59620829800002</v>
      </c>
      <c r="AB591" s="429">
        <f t="shared" si="220"/>
        <v>4.9989520416520557E-2</v>
      </c>
      <c r="AC591" s="454">
        <f t="shared" si="221"/>
        <v>96.191722214373783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13.343553648</v>
      </c>
      <c r="V592" s="475">
        <f t="shared" si="214"/>
        <v>19.946038770000001</v>
      </c>
      <c r="W592" s="460">
        <f t="shared" si="215"/>
        <v>141.55467306899999</v>
      </c>
      <c r="X592" s="476">
        <f t="shared" si="216"/>
        <v>790.82111580200001</v>
      </c>
      <c r="Y592" s="476">
        <f t="shared" si="217"/>
        <v>585.24134560199991</v>
      </c>
      <c r="Z592" s="478">
        <f t="shared" si="218"/>
        <v>0</v>
      </c>
      <c r="AA592" s="465">
        <f t="shared" si="219"/>
        <v>1550.9067268909998</v>
      </c>
      <c r="AB592" s="429">
        <f t="shared" si="220"/>
        <v>0.30214430681687121</v>
      </c>
      <c r="AC592" s="454">
        <f t="shared" si="221"/>
        <v>99.747724548366335</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9.4647707039999993</v>
      </c>
      <c r="V594" s="475">
        <f t="shared" si="214"/>
        <v>14.765874858</v>
      </c>
      <c r="W594" s="460">
        <f t="shared" si="215"/>
        <v>121.027612783</v>
      </c>
      <c r="X594" s="476">
        <f t="shared" si="216"/>
        <v>930.0863970229999</v>
      </c>
      <c r="Y594" s="476">
        <f t="shared" si="217"/>
        <v>749.46023592000006</v>
      </c>
      <c r="Z594" s="478">
        <f t="shared" si="218"/>
        <v>0</v>
      </c>
      <c r="AA594" s="465">
        <f t="shared" si="219"/>
        <v>1824.8048912879999</v>
      </c>
      <c r="AB594" s="429">
        <f t="shared" si="220"/>
        <v>0.3555045570403273</v>
      </c>
      <c r="AC594" s="454">
        <f t="shared" si="221"/>
        <v>110.50619840730795</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3.9176607840000002</v>
      </c>
      <c r="V595" s="475">
        <f t="shared" si="214"/>
        <v>4.9686960960000004</v>
      </c>
      <c r="W595" s="460">
        <f t="shared" si="215"/>
        <v>48.793264278999999</v>
      </c>
      <c r="X595" s="476">
        <f t="shared" si="216"/>
        <v>350.33203866400004</v>
      </c>
      <c r="Y595" s="476">
        <f t="shared" si="217"/>
        <v>289.92424385999999</v>
      </c>
      <c r="Z595" s="478">
        <f t="shared" si="218"/>
        <v>0</v>
      </c>
      <c r="AA595" s="465">
        <f t="shared" si="219"/>
        <v>697.93590368300011</v>
      </c>
      <c r="AB595" s="429">
        <f t="shared" si="220"/>
        <v>0.1359703689232418</v>
      </c>
      <c r="AC595" s="454">
        <f t="shared" si="221"/>
        <v>110.16606592163242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14.793067056000002</v>
      </c>
      <c r="V596" s="475">
        <f t="shared" si="214"/>
        <v>22.008476384999998</v>
      </c>
      <c r="W596" s="460">
        <f t="shared" si="215"/>
        <v>174.706902394</v>
      </c>
      <c r="X596" s="476">
        <f t="shared" si="216"/>
        <v>1208.6267343039999</v>
      </c>
      <c r="Y596" s="476">
        <f t="shared" si="217"/>
        <v>939.91750484399995</v>
      </c>
      <c r="Z596" s="478">
        <f t="shared" si="218"/>
        <v>0</v>
      </c>
      <c r="AA596" s="465">
        <f t="shared" si="219"/>
        <v>2360.0526849829998</v>
      </c>
      <c r="AB596" s="429">
        <f t="shared" si="220"/>
        <v>0.4597803789173972</v>
      </c>
      <c r="AC596" s="454">
        <f t="shared" si="221"/>
        <v>107.26317813504495</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8.0655008160000001</v>
      </c>
      <c r="V597" s="475">
        <f t="shared" si="214"/>
        <v>9.8225499959999993</v>
      </c>
      <c r="W597" s="460">
        <f t="shared" si="215"/>
        <v>86.061712846000006</v>
      </c>
      <c r="X597" s="476">
        <f t="shared" si="216"/>
        <v>647.97734685199998</v>
      </c>
      <c r="Y597" s="476">
        <f t="shared" si="217"/>
        <v>537.77932776</v>
      </c>
      <c r="Z597" s="478">
        <f t="shared" si="218"/>
        <v>0</v>
      </c>
      <c r="AA597" s="465">
        <f t="shared" si="219"/>
        <v>1289.70643827</v>
      </c>
      <c r="AB597" s="429">
        <f t="shared" si="220"/>
        <v>0.25125782939216834</v>
      </c>
      <c r="AC597" s="454">
        <f t="shared" si="221"/>
        <v>109.25687090937875</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0.76820937600000005</v>
      </c>
      <c r="V598" s="475">
        <f t="shared" si="214"/>
        <v>1.5121285199999999</v>
      </c>
      <c r="W598" s="460">
        <f t="shared" si="215"/>
        <v>13.601215968</v>
      </c>
      <c r="X598" s="476">
        <f t="shared" si="216"/>
        <v>103.94107928000001</v>
      </c>
      <c r="Y598" s="476">
        <f t="shared" si="217"/>
        <v>83.619040500000011</v>
      </c>
      <c r="Z598" s="478">
        <f t="shared" si="218"/>
        <v>0</v>
      </c>
      <c r="AA598" s="465">
        <f t="shared" si="219"/>
        <v>203.44167364400002</v>
      </c>
      <c r="AB598" s="429">
        <f t="shared" si="220"/>
        <v>3.9634068506526399E-2</v>
      </c>
      <c r="AC598" s="454">
        <f t="shared" si="221"/>
        <v>112.55165901190465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38.056375392</v>
      </c>
      <c r="V600" s="475">
        <f t="shared" si="214"/>
        <v>48.644961813000002</v>
      </c>
      <c r="W600" s="460">
        <f t="shared" si="215"/>
        <v>333.04052826399999</v>
      </c>
      <c r="X600" s="476">
        <f t="shared" si="216"/>
        <v>1972.3583847399998</v>
      </c>
      <c r="Y600" s="476">
        <f t="shared" si="217"/>
        <v>1512.4393247759999</v>
      </c>
      <c r="Z600" s="478">
        <f t="shared" si="218"/>
        <v>0</v>
      </c>
      <c r="AA600" s="465">
        <f t="shared" si="219"/>
        <v>3904.5395749849995</v>
      </c>
      <c r="AB600" s="429">
        <f t="shared" si="220"/>
        <v>0.76067398694428201</v>
      </c>
      <c r="AC600" s="454">
        <f t="shared" si="221"/>
        <v>99.535740299294488</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7.9665929760000003</v>
      </c>
      <c r="V601" s="475">
        <f t="shared" si="214"/>
        <v>10.802039220000001</v>
      </c>
      <c r="W601" s="460">
        <f t="shared" si="215"/>
        <v>77.237051961999995</v>
      </c>
      <c r="X601" s="476">
        <f t="shared" si="216"/>
        <v>471.45376326100006</v>
      </c>
      <c r="Y601" s="476">
        <f t="shared" si="217"/>
        <v>354.85465297799999</v>
      </c>
      <c r="Z601" s="478">
        <f t="shared" si="218"/>
        <v>0</v>
      </c>
      <c r="AA601" s="465">
        <f t="shared" si="219"/>
        <v>922.31410039700006</v>
      </c>
      <c r="AB601" s="429">
        <f t="shared" si="220"/>
        <v>0.17968324574264563</v>
      </c>
      <c r="AC601" s="454">
        <f t="shared" si="221"/>
        <v>100.92013698951816</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1.5851246880000001</v>
      </c>
      <c r="V602" s="475">
        <f t="shared" si="214"/>
        <v>2.7851990670000002</v>
      </c>
      <c r="W602" s="460">
        <f t="shared" si="215"/>
        <v>19.319555433000001</v>
      </c>
      <c r="X602" s="476">
        <f t="shared" si="216"/>
        <v>106.06681437500001</v>
      </c>
      <c r="Y602" s="476">
        <f t="shared" si="217"/>
        <v>97.720661303999989</v>
      </c>
      <c r="Z602" s="478">
        <f t="shared" si="218"/>
        <v>0</v>
      </c>
      <c r="AA602" s="465">
        <f t="shared" si="219"/>
        <v>227.47735486699997</v>
      </c>
      <c r="AB602" s="429">
        <f t="shared" si="220"/>
        <v>4.4316648133060584E-2</v>
      </c>
      <c r="AC602" s="454">
        <f t="shared" si="221"/>
        <v>101.00397180786236</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0.62594327999999999</v>
      </c>
      <c r="V603" s="475">
        <f t="shared" si="214"/>
        <v>0.74283923699999999</v>
      </c>
      <c r="W603" s="460">
        <f t="shared" si="215"/>
        <v>6.7872987120000001</v>
      </c>
      <c r="X603" s="476">
        <f t="shared" si="216"/>
        <v>50.664378403000001</v>
      </c>
      <c r="Y603" s="476">
        <f t="shared" si="217"/>
        <v>18.171093684000002</v>
      </c>
      <c r="Z603" s="478">
        <f t="shared" si="218"/>
        <v>0</v>
      </c>
      <c r="AA603" s="465">
        <f t="shared" si="219"/>
        <v>76.991553316000008</v>
      </c>
      <c r="AB603" s="429">
        <f t="shared" si="220"/>
        <v>1.4999328524449641E-2</v>
      </c>
      <c r="AC603" s="454">
        <f t="shared" si="221"/>
        <v>108.45284112351597</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9.557176032000001</v>
      </c>
      <c r="V606" s="475">
        <f t="shared" si="214"/>
        <v>10.973252934000001</v>
      </c>
      <c r="W606" s="460">
        <f t="shared" si="215"/>
        <v>72.988895427999992</v>
      </c>
      <c r="X606" s="476">
        <f t="shared" si="216"/>
        <v>417.39014496100003</v>
      </c>
      <c r="Y606" s="476">
        <f t="shared" si="217"/>
        <v>292.10411916599998</v>
      </c>
      <c r="Z606" s="478">
        <f t="shared" si="218"/>
        <v>0</v>
      </c>
      <c r="AA606" s="465">
        <f t="shared" si="219"/>
        <v>803.01358852099997</v>
      </c>
      <c r="AB606" s="429">
        <f t="shared" si="220"/>
        <v>0.15644137707403077</v>
      </c>
      <c r="AC606" s="454">
        <f t="shared" si="221"/>
        <v>96.756985816186997</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2.9338597920000002</v>
      </c>
      <c r="V607" s="475">
        <f t="shared" si="214"/>
        <v>2.2005106830000001</v>
      </c>
      <c r="W607" s="460">
        <f t="shared" si="215"/>
        <v>11.318415368</v>
      </c>
      <c r="X607" s="476">
        <f t="shared" si="216"/>
        <v>50.855306141</v>
      </c>
      <c r="Y607" s="476">
        <f t="shared" si="217"/>
        <v>31.33531653</v>
      </c>
      <c r="Z607" s="478">
        <f t="shared" si="218"/>
        <v>0</v>
      </c>
      <c r="AA607" s="465">
        <f t="shared" si="219"/>
        <v>98.643408514000001</v>
      </c>
      <c r="AB607" s="429">
        <f t="shared" si="220"/>
        <v>1.9217496301188387E-2</v>
      </c>
      <c r="AC607" s="454">
        <f t="shared" si="221"/>
        <v>77.423190101427181</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1.4314790399999999</v>
      </c>
      <c r="V608" s="475">
        <f t="shared" si="214"/>
        <v>0.97584858000000008</v>
      </c>
      <c r="W608" s="460">
        <f t="shared" si="215"/>
        <v>6.9747782669999996</v>
      </c>
      <c r="X608" s="476">
        <f t="shared" si="216"/>
        <v>36.225103707000002</v>
      </c>
      <c r="Y608" s="476">
        <f t="shared" si="217"/>
        <v>28.398193325999998</v>
      </c>
      <c r="Z608" s="478">
        <f t="shared" si="218"/>
        <v>0</v>
      </c>
      <c r="AA608" s="465">
        <f t="shared" si="219"/>
        <v>74.005402919999995</v>
      </c>
      <c r="AB608" s="429">
        <f t="shared" si="220"/>
        <v>1.4417573138515487E-2</v>
      </c>
      <c r="AC608" s="454">
        <f t="shared" si="221"/>
        <v>90.620997001387252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1.016785056</v>
      </c>
      <c r="V609" s="475">
        <f t="shared" si="214"/>
        <v>0.80550010800000005</v>
      </c>
      <c r="W609" s="460">
        <f t="shared" si="215"/>
        <v>3.9871670239999997</v>
      </c>
      <c r="X609" s="476">
        <f t="shared" si="216"/>
        <v>18.304091656000001</v>
      </c>
      <c r="Y609" s="476">
        <f t="shared" si="217"/>
        <v>7.985799342</v>
      </c>
      <c r="Z609" s="478">
        <f t="shared" si="218"/>
        <v>0</v>
      </c>
      <c r="AA609" s="465">
        <f t="shared" si="219"/>
        <v>32.099343185999999</v>
      </c>
      <c r="AB609" s="429">
        <f t="shared" si="220"/>
        <v>6.2535248755113968E-3</v>
      </c>
      <c r="AC609" s="454">
        <f t="shared" si="221"/>
        <v>74.958501806137107</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0.58645497599999996</v>
      </c>
      <c r="V610" s="475">
        <f t="shared" si="214"/>
        <v>0.58276140300000001</v>
      </c>
      <c r="W610" s="460">
        <f t="shared" si="215"/>
        <v>4.6586358780000001</v>
      </c>
      <c r="X610" s="476">
        <f t="shared" si="216"/>
        <v>24.041220418999998</v>
      </c>
      <c r="Y610" s="476">
        <f t="shared" si="217"/>
        <v>14.140989282</v>
      </c>
      <c r="Z610" s="478">
        <f t="shared" si="218"/>
        <v>0</v>
      </c>
      <c r="AA610" s="465">
        <f t="shared" si="219"/>
        <v>44.010061957999994</v>
      </c>
      <c r="AB610" s="429">
        <f t="shared" si="220"/>
        <v>8.5739454428209617E-3</v>
      </c>
      <c r="AC610" s="454">
        <f t="shared" si="221"/>
        <v>95.158428965454291</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1.4256527999999999</v>
      </c>
      <c r="V611" s="475">
        <f t="shared" si="214"/>
        <v>1.6837947630000001</v>
      </c>
      <c r="W611" s="460">
        <f t="shared" si="215"/>
        <v>11.679655737000001</v>
      </c>
      <c r="X611" s="476">
        <f t="shared" si="216"/>
        <v>69.463215699000003</v>
      </c>
      <c r="Y611" s="476">
        <f t="shared" si="217"/>
        <v>52.396334142000001</v>
      </c>
      <c r="Z611" s="478">
        <f t="shared" si="218"/>
        <v>0</v>
      </c>
      <c r="AA611" s="465">
        <f t="shared" si="219"/>
        <v>136.64865314100001</v>
      </c>
      <c r="AB611" s="429">
        <f t="shared" si="220"/>
        <v>2.6621596170075982E-2</v>
      </c>
      <c r="AC611" s="454">
        <f t="shared" si="221"/>
        <v>99.393438528341434</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1.9043418240000001</v>
      </c>
      <c r="V612" s="475">
        <f t="shared" si="214"/>
        <v>1.6851147389999999</v>
      </c>
      <c r="W612" s="460">
        <f t="shared" si="215"/>
        <v>9.6419688739999998</v>
      </c>
      <c r="X612" s="476">
        <f t="shared" si="216"/>
        <v>60.149408111</v>
      </c>
      <c r="Y612" s="476">
        <f t="shared" si="217"/>
        <v>39.467198087999996</v>
      </c>
      <c r="Z612" s="478">
        <f t="shared" si="218"/>
        <v>0</v>
      </c>
      <c r="AA612" s="465">
        <f t="shared" si="219"/>
        <v>112.848031636</v>
      </c>
      <c r="AB612" s="429">
        <f t="shared" si="220"/>
        <v>2.1984810371322813E-2</v>
      </c>
      <c r="AC612" s="454">
        <f t="shared" si="221"/>
        <v>92.884962004824928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1.5950817120000003</v>
      </c>
      <c r="V613" s="475">
        <f t="shared" si="214"/>
        <v>1.6990287929999999</v>
      </c>
      <c r="W613" s="460">
        <f t="shared" si="215"/>
        <v>10.704168167999999</v>
      </c>
      <c r="X613" s="476">
        <f t="shared" si="216"/>
        <v>65.324243224</v>
      </c>
      <c r="Y613" s="476">
        <f t="shared" si="217"/>
        <v>46.389536136000004</v>
      </c>
      <c r="Z613" s="478">
        <f t="shared" si="218"/>
        <v>0</v>
      </c>
      <c r="AA613" s="465">
        <f t="shared" si="219"/>
        <v>125.71205803300001</v>
      </c>
      <c r="AB613" s="429">
        <f t="shared" si="220"/>
        <v>2.4490952276056889E-2</v>
      </c>
      <c r="AC613" s="454">
        <f t="shared" si="221"/>
        <v>96.565509876563183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1.160898048</v>
      </c>
      <c r="V614" s="475">
        <f t="shared" si="214"/>
        <v>0.80353614600000001</v>
      </c>
      <c r="W614" s="460">
        <f t="shared" si="215"/>
        <v>5.608903303</v>
      </c>
      <c r="X614" s="476">
        <f t="shared" si="216"/>
        <v>33.358214380999996</v>
      </c>
      <c r="Y614" s="476">
        <f t="shared" si="217"/>
        <v>19.914513714000002</v>
      </c>
      <c r="Z614" s="478">
        <f t="shared" si="218"/>
        <v>0</v>
      </c>
      <c r="AA614" s="465">
        <f t="shared" si="219"/>
        <v>60.846065591999995</v>
      </c>
      <c r="AB614" s="429">
        <f t="shared" si="220"/>
        <v>1.1853899394506135E-2</v>
      </c>
      <c r="AC614" s="454">
        <f t="shared" si="221"/>
        <v>91.380838310933044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2.43103728</v>
      </c>
      <c r="V615" s="475">
        <f t="shared" si="214"/>
        <v>3.0543175530000002</v>
      </c>
      <c r="W615" s="460">
        <f t="shared" si="215"/>
        <v>21.186297947</v>
      </c>
      <c r="X615" s="476">
        <f t="shared" si="216"/>
        <v>126.002719369</v>
      </c>
      <c r="Y615" s="476">
        <f t="shared" si="217"/>
        <v>92.968842515999995</v>
      </c>
      <c r="Z615" s="478">
        <f t="shared" si="218"/>
        <v>0</v>
      </c>
      <c r="AA615" s="465">
        <f t="shared" si="219"/>
        <v>245.64321466500002</v>
      </c>
      <c r="AB615" s="429">
        <f t="shared" si="220"/>
        <v>4.7855681797194627E-2</v>
      </c>
      <c r="AC615" s="454">
        <f t="shared" si="221"/>
        <v>99.984451009604641</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11.392047168</v>
      </c>
      <c r="V616" s="475">
        <f t="shared" si="214"/>
        <v>13.107779055</v>
      </c>
      <c r="W616" s="460">
        <f t="shared" si="215"/>
        <v>87.707483687999996</v>
      </c>
      <c r="X616" s="476">
        <f t="shared" si="216"/>
        <v>540.74790101500002</v>
      </c>
      <c r="Y616" s="476">
        <f t="shared" si="217"/>
        <v>409.978180194</v>
      </c>
      <c r="Z616" s="478">
        <f t="shared" si="218"/>
        <v>0</v>
      </c>
      <c r="AA616" s="465">
        <f t="shared" si="219"/>
        <v>1062.9333911200001</v>
      </c>
      <c r="AB616" s="429">
        <f t="shared" si="220"/>
        <v>0.20707839297097216</v>
      </c>
      <c r="AC616" s="454">
        <f t="shared" si="221"/>
        <v>99.339270904675729</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8.0772758400000004</v>
      </c>
      <c r="V617" s="475">
        <f t="shared" si="214"/>
        <v>9.4641853949999994</v>
      </c>
      <c r="W617" s="460">
        <f t="shared" si="215"/>
        <v>65.648397105000001</v>
      </c>
      <c r="X617" s="476">
        <f t="shared" si="216"/>
        <v>399.51597208799996</v>
      </c>
      <c r="Y617" s="476">
        <f t="shared" si="217"/>
        <v>290.27716201800001</v>
      </c>
      <c r="Z617" s="478">
        <f t="shared" si="218"/>
        <v>0</v>
      </c>
      <c r="AA617" s="465">
        <f t="shared" si="219"/>
        <v>772.98299244600003</v>
      </c>
      <c r="AB617" s="429">
        <f t="shared" si="220"/>
        <v>0.15059088105318527</v>
      </c>
      <c r="AC617" s="454">
        <f t="shared" si="221"/>
        <v>100.23349441359726</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0.153784368</v>
      </c>
      <c r="V618" s="475">
        <f t="shared" si="214"/>
        <v>0.23098635000000001</v>
      </c>
      <c r="W618" s="460">
        <f t="shared" si="215"/>
        <v>1.794332925</v>
      </c>
      <c r="X618" s="476">
        <f t="shared" si="216"/>
        <v>9.8744820610000001</v>
      </c>
      <c r="Y618" s="476">
        <f t="shared" si="217"/>
        <v>7.5454872540000002</v>
      </c>
      <c r="Z618" s="478">
        <f t="shared" si="218"/>
        <v>0</v>
      </c>
      <c r="AA618" s="465">
        <f t="shared" si="219"/>
        <v>19.599072958000001</v>
      </c>
      <c r="AB618" s="429">
        <f t="shared" si="220"/>
        <v>3.8182491638418079E-3</v>
      </c>
      <c r="AC618" s="454">
        <f t="shared" si="221"/>
        <v>101.29948573894185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1.7564929920000001</v>
      </c>
      <c r="V619" s="475">
        <f t="shared" si="214"/>
        <v>1.478510523</v>
      </c>
      <c r="W619" s="460">
        <f t="shared" si="215"/>
        <v>10.726893916</v>
      </c>
      <c r="X619" s="476">
        <f t="shared" si="216"/>
        <v>60.994426179000001</v>
      </c>
      <c r="Y619" s="476">
        <f t="shared" si="217"/>
        <v>35.942828585999997</v>
      </c>
      <c r="Z619" s="478">
        <f t="shared" si="218"/>
        <v>0</v>
      </c>
      <c r="AA619" s="465">
        <f t="shared" si="219"/>
        <v>110.89915219599999</v>
      </c>
      <c r="AB619" s="429">
        <f t="shared" si="220"/>
        <v>2.1605133878044025E-2</v>
      </c>
      <c r="AC619" s="454">
        <f t="shared" si="221"/>
        <v>94.333932535631376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5.3419449600000002</v>
      </c>
      <c r="V620" s="475">
        <f t="shared" si="214"/>
        <v>5.9807910959999999</v>
      </c>
      <c r="W620" s="460">
        <f t="shared" si="215"/>
        <v>38.694641767</v>
      </c>
      <c r="X620" s="476">
        <f t="shared" si="216"/>
        <v>241.93996656300001</v>
      </c>
      <c r="Y620" s="476">
        <f t="shared" si="217"/>
        <v>178.603440654</v>
      </c>
      <c r="Z620" s="478">
        <f t="shared" si="218"/>
        <v>0</v>
      </c>
      <c r="AA620" s="465">
        <f t="shared" si="219"/>
        <v>470.56078504000004</v>
      </c>
      <c r="AB620" s="429">
        <f t="shared" si="220"/>
        <v>9.1673638231053969E-2</v>
      </c>
      <c r="AC620" s="454">
        <f t="shared" si="221"/>
        <v>98.290875885938632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2.3960433120000002</v>
      </c>
      <c r="V621" s="475">
        <f t="shared" si="214"/>
        <v>2.2558997789999999</v>
      </c>
      <c r="W621" s="460">
        <f t="shared" si="215"/>
        <v>14.799110316999998</v>
      </c>
      <c r="X621" s="476">
        <f t="shared" si="216"/>
        <v>67.889882459999995</v>
      </c>
      <c r="Y621" s="476">
        <f t="shared" si="217"/>
        <v>45.367185042000003</v>
      </c>
      <c r="Z621" s="478">
        <f t="shared" si="218"/>
        <v>0</v>
      </c>
      <c r="AA621" s="465">
        <f t="shared" si="219"/>
        <v>132.70812090999999</v>
      </c>
      <c r="AB621" s="429">
        <f t="shared" si="220"/>
        <v>2.5853910171439703E-2</v>
      </c>
      <c r="AC621" s="454">
        <f t="shared" si="221"/>
        <v>87.460873409409373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0.90719855999999988</v>
      </c>
      <c r="V622" s="475">
        <f t="shared" si="214"/>
        <v>1.1039025689999999</v>
      </c>
      <c r="W622" s="460">
        <f t="shared" si="215"/>
        <v>6.3928428469999998</v>
      </c>
      <c r="X622" s="476">
        <f t="shared" si="216"/>
        <v>33.913334790999997</v>
      </c>
      <c r="Y622" s="476">
        <f t="shared" si="217"/>
        <v>27.886260120000003</v>
      </c>
      <c r="Z622" s="478">
        <f t="shared" si="218"/>
        <v>0</v>
      </c>
      <c r="AA622" s="465">
        <f t="shared" si="219"/>
        <v>70.203538887000008</v>
      </c>
      <c r="AB622" s="429">
        <f t="shared" si="220"/>
        <v>1.3676902179427236E-2</v>
      </c>
      <c r="AC622" s="454">
        <f t="shared" si="221"/>
        <v>92.977388028203265</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0.286950384</v>
      </c>
      <c r="V623" s="475">
        <f t="shared" si="214"/>
        <v>0.27957673800000005</v>
      </c>
      <c r="W623" s="460">
        <f t="shared" si="215"/>
        <v>2.0298239219999998</v>
      </c>
      <c r="X623" s="476">
        <f t="shared" si="216"/>
        <v>18.389461009000001</v>
      </c>
      <c r="Y623" s="476">
        <f t="shared" si="217"/>
        <v>13.104821586</v>
      </c>
      <c r="Z623" s="478">
        <f t="shared" si="218"/>
        <v>0</v>
      </c>
      <c r="AA623" s="465">
        <f t="shared" si="219"/>
        <v>34.090633639000004</v>
      </c>
      <c r="AB623" s="429">
        <f t="shared" si="220"/>
        <v>6.6414637909604527E-3</v>
      </c>
      <c r="AC623" s="454">
        <f t="shared" si="221"/>
        <v>108.75643006970093</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0.111343728</v>
      </c>
      <c r="V624" s="475">
        <f t="shared" si="214"/>
        <v>0.11495546999999999</v>
      </c>
      <c r="W624" s="460">
        <f t="shared" si="215"/>
        <v>0.70309454400000004</v>
      </c>
      <c r="X624" s="476">
        <f t="shared" si="216"/>
        <v>5.5551805700000001</v>
      </c>
      <c r="Y624" s="476">
        <f t="shared" si="217"/>
        <v>2.8600544880000003</v>
      </c>
      <c r="Z624" s="478">
        <f t="shared" si="218"/>
        <v>0</v>
      </c>
      <c r="AA624" s="465">
        <f t="shared" si="219"/>
        <v>9.3446288000000006</v>
      </c>
      <c r="AB624" s="429">
        <f t="shared" si="220"/>
        <v>1.8205004480810443E-3</v>
      </c>
      <c r="AC624" s="454">
        <f t="shared" si="221"/>
        <v>101.15190580229464</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0.54433809600000005</v>
      </c>
      <c r="V625" s="475">
        <f t="shared" si="214"/>
        <v>0.71002014300000005</v>
      </c>
      <c r="W625" s="460">
        <f t="shared" si="215"/>
        <v>5.0553864299999995</v>
      </c>
      <c r="X625" s="476">
        <f t="shared" si="216"/>
        <v>34.609165060999999</v>
      </c>
      <c r="Y625" s="476">
        <f t="shared" si="217"/>
        <v>28.320649956</v>
      </c>
      <c r="Z625" s="478">
        <f t="shared" si="218"/>
        <v>0</v>
      </c>
      <c r="AA625" s="465">
        <f t="shared" si="219"/>
        <v>69.239559685999993</v>
      </c>
      <c r="AB625" s="429">
        <f t="shared" si="220"/>
        <v>1.3489101828560295E-2</v>
      </c>
      <c r="AC625" s="454">
        <f t="shared" si="221"/>
        <v>104.21037874901945</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0.25349111999999996</v>
      </c>
      <c r="V626" s="475">
        <f t="shared" si="214"/>
        <v>0.34704658799999999</v>
      </c>
      <c r="W626" s="460">
        <f t="shared" si="215"/>
        <v>3.0312789049999997</v>
      </c>
      <c r="X626" s="476">
        <f t="shared" si="216"/>
        <v>24.884135895999997</v>
      </c>
      <c r="Y626" s="476">
        <f t="shared" si="217"/>
        <v>22.567658777999998</v>
      </c>
      <c r="Z626" s="478">
        <f t="shared" si="218"/>
        <v>0</v>
      </c>
      <c r="AA626" s="465">
        <f t="shared" si="219"/>
        <v>51.083611286999997</v>
      </c>
      <c r="AB626" s="429">
        <f t="shared" si="220"/>
        <v>9.9519990818234937E-3</v>
      </c>
      <c r="AC626" s="454">
        <f t="shared" si="221"/>
        <v>112.42631198788895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3.3333504E-2</v>
      </c>
      <c r="V627" s="475">
        <f t="shared" si="214"/>
        <v>4.3750223999999997E-2</v>
      </c>
      <c r="W627" s="460">
        <f t="shared" si="215"/>
        <v>0.30347377599999997</v>
      </c>
      <c r="X627" s="476">
        <f t="shared" si="216"/>
        <v>1.804870352</v>
      </c>
      <c r="Y627" s="476">
        <f t="shared" si="217"/>
        <v>1.3791737279999998</v>
      </c>
      <c r="Z627" s="478">
        <f t="shared" si="218"/>
        <v>0</v>
      </c>
      <c r="AA627" s="465">
        <f t="shared" si="219"/>
        <v>3.564601584</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0.34715577599999997</v>
      </c>
      <c r="V628" s="475">
        <f t="shared" si="214"/>
        <v>0.50845378499999994</v>
      </c>
      <c r="W628" s="460">
        <f t="shared" si="215"/>
        <v>3.6309932329999999</v>
      </c>
      <c r="X628" s="476">
        <f t="shared" si="216"/>
        <v>29.437703449999997</v>
      </c>
      <c r="Y628" s="476">
        <f t="shared" si="217"/>
        <v>32.137249427999997</v>
      </c>
      <c r="Z628" s="478">
        <f t="shared" si="218"/>
        <v>0</v>
      </c>
      <c r="AA628" s="465">
        <f t="shared" si="219"/>
        <v>66.061555671999997</v>
      </c>
      <c r="AB628" s="429">
        <f t="shared" si="220"/>
        <v>1.2869969934151567E-2</v>
      </c>
      <c r="AC628" s="454">
        <f t="shared" si="221"/>
        <v>109.39176036070282</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0.73195723200000007</v>
      </c>
      <c r="V629" s="475">
        <f t="shared" si="214"/>
        <v>0.99707636699999991</v>
      </c>
      <c r="W629" s="460">
        <f t="shared" si="215"/>
        <v>5.682587184</v>
      </c>
      <c r="X629" s="476">
        <f t="shared" si="216"/>
        <v>45.741690472999998</v>
      </c>
      <c r="Y629" s="476">
        <f t="shared" si="217"/>
        <v>36.979043946000004</v>
      </c>
      <c r="Z629" s="478">
        <f t="shared" si="218"/>
        <v>0</v>
      </c>
      <c r="AA629" s="465">
        <f t="shared" si="219"/>
        <v>90.132355201999999</v>
      </c>
      <c r="AB629" s="429">
        <f t="shared" si="220"/>
        <v>1.7559391233586595E-2</v>
      </c>
      <c r="AC629" s="454">
        <f t="shared" si="221"/>
        <v>104.32807430438622</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0.57748920000000004</v>
      </c>
      <c r="V630" s="475">
        <f t="shared" si="214"/>
        <v>0.59816446199999995</v>
      </c>
      <c r="W630" s="460">
        <f t="shared" si="215"/>
        <v>5.1244700119999997</v>
      </c>
      <c r="X630" s="476">
        <f t="shared" si="216"/>
        <v>21.270457706999998</v>
      </c>
      <c r="Y630" s="476">
        <f t="shared" si="217"/>
        <v>16.368083724000002</v>
      </c>
      <c r="Z630" s="478">
        <f t="shared" si="218"/>
        <v>0</v>
      </c>
      <c r="AA630" s="465">
        <f t="shared" si="219"/>
        <v>43.938665104999998</v>
      </c>
      <c r="AB630" s="429">
        <f t="shared" si="220"/>
        <v>8.5600360617572573E-3</v>
      </c>
      <c r="AC630" s="454">
        <f t="shared" si="221"/>
        <v>92.596350508107676</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4.5207827520000006</v>
      </c>
      <c r="V631" s="475">
        <f t="shared" si="214"/>
        <v>5.2739130780000005</v>
      </c>
      <c r="W631" s="460">
        <f t="shared" si="215"/>
        <v>32.358350215999998</v>
      </c>
      <c r="X631" s="476">
        <f t="shared" si="216"/>
        <v>163.75828840900002</v>
      </c>
      <c r="Y631" s="476">
        <f t="shared" si="217"/>
        <v>92.751756827999998</v>
      </c>
      <c r="Z631" s="478">
        <f t="shared" si="218"/>
        <v>0</v>
      </c>
      <c r="AA631" s="465">
        <f t="shared" si="219"/>
        <v>298.66309128300003</v>
      </c>
      <c r="AB631" s="429">
        <f t="shared" si="220"/>
        <v>5.8184899918760961E-2</v>
      </c>
      <c r="AC631" s="454">
        <f t="shared" si="221"/>
        <v>90.877115166525527</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7.4167871999999996E-2</v>
      </c>
      <c r="V632" s="475">
        <f t="shared" si="214"/>
        <v>9.7345331999999993E-2</v>
      </c>
      <c r="W632" s="460">
        <f t="shared" si="215"/>
        <v>0.91643007799999998</v>
      </c>
      <c r="X632" s="476">
        <f t="shared" si="216"/>
        <v>4.0158812359999994</v>
      </c>
      <c r="Y632" s="476">
        <f t="shared" si="217"/>
        <v>2.5685414639999999</v>
      </c>
      <c r="Z632" s="478">
        <f t="shared" si="218"/>
        <v>0</v>
      </c>
      <c r="AA632" s="465">
        <f t="shared" si="219"/>
        <v>7.6723659819999996</v>
      </c>
      <c r="AB632" s="429">
        <f t="shared" si="220"/>
        <v>1.4947138090785116E-3</v>
      </c>
      <c r="AC632" s="454">
        <f t="shared" si="221"/>
        <v>97.043880766968954</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0.13933992000000001</v>
      </c>
      <c r="V633" s="475">
        <f t="shared" si="214"/>
        <v>0.13988016</v>
      </c>
      <c r="W633" s="460">
        <f t="shared" si="215"/>
        <v>1.1863094789999999</v>
      </c>
      <c r="X633" s="476">
        <f t="shared" si="216"/>
        <v>4.4863756070000003</v>
      </c>
      <c r="Y633" s="476">
        <f t="shared" si="217"/>
        <v>3.9403590479999999</v>
      </c>
      <c r="Z633" s="478">
        <f t="shared" si="218"/>
        <v>0</v>
      </c>
      <c r="AA633" s="465">
        <f t="shared" si="219"/>
        <v>9.8922642140000008</v>
      </c>
      <c r="AB633" s="429">
        <f t="shared" si="220"/>
        <v>1.9271895994545103E-3</v>
      </c>
      <c r="AC633" s="454">
        <f t="shared" si="221"/>
        <v>89.779616684819757</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1.7425908000000001</v>
      </c>
      <c r="V634" s="475">
        <f t="shared" si="214"/>
        <v>1.889599005</v>
      </c>
      <c r="W634" s="460">
        <f t="shared" si="215"/>
        <v>11.836072021</v>
      </c>
      <c r="X634" s="476">
        <f t="shared" si="216"/>
        <v>65.380633727000003</v>
      </c>
      <c r="Y634" s="476">
        <f t="shared" si="217"/>
        <v>46.549639511999999</v>
      </c>
      <c r="Z634" s="478">
        <f t="shared" si="218"/>
        <v>0</v>
      </c>
      <c r="AA634" s="465">
        <f t="shared" si="219"/>
        <v>127.398535065</v>
      </c>
      <c r="AB634" s="429">
        <f t="shared" si="220"/>
        <v>2.4819508097603742E-2</v>
      </c>
      <c r="AC634" s="454">
        <f t="shared" si="221"/>
        <v>93.98362242312399</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4.2495665759999994</v>
      </c>
      <c r="V635" s="475">
        <f t="shared" si="214"/>
        <v>4.6204726680000006</v>
      </c>
      <c r="W635" s="460">
        <f t="shared" si="215"/>
        <v>30.269975286000001</v>
      </c>
      <c r="X635" s="476">
        <f t="shared" si="216"/>
        <v>168.102386959</v>
      </c>
      <c r="Y635" s="476">
        <f t="shared" si="217"/>
        <v>108.13572194400001</v>
      </c>
      <c r="Z635" s="478">
        <f t="shared" si="218"/>
        <v>0</v>
      </c>
      <c r="AA635" s="465">
        <f t="shared" si="219"/>
        <v>315.37812343300004</v>
      </c>
      <c r="AB635" s="429">
        <f t="shared" si="220"/>
        <v>6.1441286466588745E-2</v>
      </c>
      <c r="AC635" s="454">
        <f t="shared" si="221"/>
        <v>94.829218309910445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10.353969744</v>
      </c>
      <c r="V636" s="475">
        <f t="shared" si="214"/>
        <v>9.5465173859999997</v>
      </c>
      <c r="W636" s="460">
        <f t="shared" si="215"/>
        <v>60.926259008999999</v>
      </c>
      <c r="X636" s="476">
        <f t="shared" si="216"/>
        <v>267.08977483799998</v>
      </c>
      <c r="Y636" s="476">
        <f t="shared" si="217"/>
        <v>180.05136572999999</v>
      </c>
      <c r="Z636" s="478">
        <f t="shared" si="218"/>
        <v>0</v>
      </c>
      <c r="AA636" s="465">
        <f t="shared" si="219"/>
        <v>527.96788670699993</v>
      </c>
      <c r="AB636" s="429">
        <f t="shared" si="220"/>
        <v>0.10285756608357684</v>
      </c>
      <c r="AC636" s="454">
        <f t="shared" si="221"/>
        <v>85.424572305296067</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0.64354051199999995</v>
      </c>
      <c r="V637" s="475">
        <f t="shared" si="214"/>
        <v>0.35028800099999996</v>
      </c>
      <c r="W637" s="460">
        <f t="shared" si="215"/>
        <v>2.8303196479999997</v>
      </c>
      <c r="X637" s="476">
        <f t="shared" si="216"/>
        <v>8.3927063940000011</v>
      </c>
      <c r="Y637" s="476">
        <f t="shared" si="217"/>
        <v>5.2396498979999997</v>
      </c>
      <c r="Z637" s="478">
        <f t="shared" si="218"/>
        <v>0</v>
      </c>
      <c r="AA637" s="465">
        <f t="shared" si="219"/>
        <v>17.456504453000001</v>
      </c>
      <c r="AB637" s="429">
        <f t="shared" si="220"/>
        <v>3.4008385842587184E-3</v>
      </c>
      <c r="AC637" s="454">
        <f t="shared" si="221"/>
        <v>71.798607573178202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0.67398038399999993</v>
      </c>
      <c r="V638" s="475">
        <f t="shared" si="214"/>
        <v>0.46908420300000003</v>
      </c>
      <c r="W638" s="460">
        <f t="shared" si="215"/>
        <v>2.7291375420000001</v>
      </c>
      <c r="X638" s="476">
        <f t="shared" si="216"/>
        <v>15.856985013000001</v>
      </c>
      <c r="Y638" s="476">
        <f t="shared" si="217"/>
        <v>6.2528574480000003</v>
      </c>
      <c r="Z638" s="478">
        <f t="shared" si="218"/>
        <v>0</v>
      </c>
      <c r="AA638" s="465">
        <f t="shared" si="219"/>
        <v>25.982044590000001</v>
      </c>
      <c r="AB638" s="429">
        <f t="shared" si="220"/>
        <v>5.0617659438924609E-3</v>
      </c>
      <c r="AC638" s="454">
        <f t="shared" si="221"/>
        <v>84.421017965580887</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0.55054171200000002</v>
      </c>
      <c r="V639" s="475">
        <f t="shared" si="214"/>
        <v>0.69318339300000009</v>
      </c>
      <c r="W639" s="460">
        <f t="shared" si="215"/>
        <v>3.9861933879999998</v>
      </c>
      <c r="X639" s="476">
        <f t="shared" si="216"/>
        <v>23.707360675999997</v>
      </c>
      <c r="Y639" s="476">
        <f t="shared" si="217"/>
        <v>14.839070267999999</v>
      </c>
      <c r="Z639" s="478">
        <f t="shared" si="218"/>
        <v>0</v>
      </c>
      <c r="AA639" s="465">
        <f t="shared" si="219"/>
        <v>43.776349436999993</v>
      </c>
      <c r="AB639" s="429">
        <f t="shared" si="220"/>
        <v>8.5284140730566907E-3</v>
      </c>
      <c r="AC639" s="454">
        <f t="shared" si="221"/>
        <v>93.401563408660678</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1.690480848</v>
      </c>
      <c r="V640" s="475">
        <f t="shared" si="214"/>
        <v>1.6898786730000002</v>
      </c>
      <c r="W640" s="460">
        <f t="shared" si="215"/>
        <v>11.22105002</v>
      </c>
      <c r="X640" s="476">
        <f t="shared" si="216"/>
        <v>49.027554192999993</v>
      </c>
      <c r="Y640" s="476">
        <f t="shared" si="217"/>
        <v>31.097224920000002</v>
      </c>
      <c r="Z640" s="478">
        <f t="shared" si="218"/>
        <v>0</v>
      </c>
      <c r="AA640" s="465">
        <f t="shared" si="219"/>
        <v>94.726188653999998</v>
      </c>
      <c r="AB640" s="429">
        <f t="shared" si="220"/>
        <v>1.845435196843951E-2</v>
      </c>
      <c r="AC640" s="454">
        <f t="shared" si="221"/>
        <v>86.723368236559267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0.42295516799999999</v>
      </c>
      <c r="V641" s="475">
        <f t="shared" si="214"/>
        <v>0.555128658</v>
      </c>
      <c r="W641" s="460">
        <f t="shared" si="215"/>
        <v>4.2145503599999996</v>
      </c>
      <c r="X641" s="476">
        <f t="shared" si="216"/>
        <v>24.187071101000001</v>
      </c>
      <c r="Y641" s="476">
        <f t="shared" si="217"/>
        <v>13.679208533999999</v>
      </c>
      <c r="Z641" s="478">
        <f t="shared" si="218"/>
        <v>0</v>
      </c>
      <c r="AA641" s="465">
        <f t="shared" si="219"/>
        <v>43.058913820999997</v>
      </c>
      <c r="AB641" s="429">
        <f t="shared" si="220"/>
        <v>8.3886448121955962E-3</v>
      </c>
      <c r="AC641" s="454">
        <f t="shared" si="221"/>
        <v>99.906145245633553</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1.569375312</v>
      </c>
      <c r="V643" s="475">
        <f t="shared" si="214"/>
        <v>1.6393031550000001</v>
      </c>
      <c r="W643" s="460">
        <f t="shared" si="215"/>
        <v>10.762646633999999</v>
      </c>
      <c r="X643" s="476">
        <f t="shared" si="216"/>
        <v>59.044341900000006</v>
      </c>
      <c r="Y643" s="476">
        <f t="shared" si="217"/>
        <v>51.677080410000002</v>
      </c>
      <c r="Z643" s="478">
        <f t="shared" si="218"/>
        <v>0</v>
      </c>
      <c r="AA643" s="465">
        <f t="shared" si="219"/>
        <v>124.69274741100001</v>
      </c>
      <c r="AB643" s="429">
        <f t="shared" si="220"/>
        <v>2.4292372376972533E-2</v>
      </c>
      <c r="AC643" s="454">
        <f t="shared" si="221"/>
        <v>93.64023495670483</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1.94969904</v>
      </c>
      <c r="V644" s="475">
        <f t="shared" si="214"/>
        <v>1.8199639080000001</v>
      </c>
      <c r="W644" s="460">
        <f t="shared" si="215"/>
        <v>13.806767220999999</v>
      </c>
      <c r="X644" s="476">
        <f t="shared" si="216"/>
        <v>65.380781869999993</v>
      </c>
      <c r="Y644" s="476">
        <f t="shared" si="217"/>
        <v>60.365399447999998</v>
      </c>
      <c r="Z644" s="478">
        <f t="shared" si="218"/>
        <v>0</v>
      </c>
      <c r="AA644" s="465">
        <f t="shared" si="219"/>
        <v>143.32261148699999</v>
      </c>
      <c r="AB644" s="429">
        <f t="shared" si="220"/>
        <v>2.7921802354763294E-2</v>
      </c>
      <c r="AC644" s="454">
        <f t="shared" si="221"/>
        <v>92.665360934279533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0.77904696000000007</v>
      </c>
      <c r="V645" s="475">
        <f t="shared" si="214"/>
        <v>0.87652593000000001</v>
      </c>
      <c r="W645" s="460">
        <f t="shared" si="215"/>
        <v>6.7989063059999992</v>
      </c>
      <c r="X645" s="476">
        <f t="shared" si="216"/>
        <v>31.419116075000002</v>
      </c>
      <c r="Y645" s="476">
        <f t="shared" si="217"/>
        <v>21.494062926000002</v>
      </c>
      <c r="Z645" s="478">
        <f t="shared" si="218"/>
        <v>0</v>
      </c>
      <c r="AA645" s="465">
        <f t="shared" si="219"/>
        <v>61.367658196999997</v>
      </c>
      <c r="AB645" s="429">
        <f t="shared" si="220"/>
        <v>1.1955514941944282E-2</v>
      </c>
      <c r="AC645" s="454">
        <f t="shared" si="221"/>
        <v>93.089730852745092</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1.505319072</v>
      </c>
      <c r="V646" s="475">
        <f t="shared" si="214"/>
        <v>1.4945590799999999</v>
      </c>
      <c r="W646" s="460">
        <f t="shared" si="215"/>
        <v>9.0388625519999994</v>
      </c>
      <c r="X646" s="476">
        <f t="shared" si="216"/>
        <v>39.125475949999995</v>
      </c>
      <c r="Y646" s="476">
        <f t="shared" si="217"/>
        <v>26.758013520000002</v>
      </c>
      <c r="Z646" s="478">
        <f t="shared" si="218"/>
        <v>0</v>
      </c>
      <c r="AA646" s="465">
        <f t="shared" si="219"/>
        <v>77.922230173999992</v>
      </c>
      <c r="AB646" s="429">
        <f t="shared" si="220"/>
        <v>1.5180640984609389E-2</v>
      </c>
      <c r="AC646" s="454">
        <f t="shared" si="221"/>
        <v>84.665588017899267</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0.56772</v>
      </c>
      <c r="V647" s="475">
        <f t="shared" si="214"/>
        <v>0.672970599</v>
      </c>
      <c r="W647" s="460">
        <f t="shared" si="215"/>
        <v>3.7213761949999999</v>
      </c>
      <c r="X647" s="476">
        <f t="shared" si="216"/>
        <v>20.320884467999999</v>
      </c>
      <c r="Y647" s="476">
        <f t="shared" si="217"/>
        <v>14.08854498</v>
      </c>
      <c r="Z647" s="478">
        <f t="shared" si="218"/>
        <v>0</v>
      </c>
      <c r="AA647" s="465">
        <f t="shared" si="219"/>
        <v>39.371496241999999</v>
      </c>
      <c r="AB647" s="429">
        <f t="shared" si="220"/>
        <v>7.6702700646795246E-3</v>
      </c>
      <c r="AC647" s="454">
        <f t="shared" si="221"/>
        <v>90.048793246537187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0.51625300800000007</v>
      </c>
      <c r="V648" s="475">
        <f t="shared" si="214"/>
        <v>0.54112054500000006</v>
      </c>
      <c r="W648" s="460">
        <f t="shared" si="215"/>
        <v>3.1164488939999999</v>
      </c>
      <c r="X648" s="476">
        <f t="shared" si="216"/>
        <v>16.562894204999999</v>
      </c>
      <c r="Y648" s="476">
        <f t="shared" si="217"/>
        <v>14.570277083999999</v>
      </c>
      <c r="Z648" s="478">
        <f t="shared" si="218"/>
        <v>0</v>
      </c>
      <c r="AA648" s="465">
        <f t="shared" si="219"/>
        <v>35.306993735999995</v>
      </c>
      <c r="AB648" s="429">
        <f t="shared" si="220"/>
        <v>6.8784324441846867E-3</v>
      </c>
      <c r="AC648" s="454">
        <f t="shared" si="221"/>
        <v>88.0042615973681</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0.16476686400000001</v>
      </c>
      <c r="V649" s="475">
        <f t="shared" ref="V649:V712" si="235">IFERROR(V$5*I649,"")</f>
        <v>0.32290341299999997</v>
      </c>
      <c r="W649" s="460">
        <f t="shared" ref="W649:W712" si="236">IFERROR(W$5*K649,"")</f>
        <v>1.617557248</v>
      </c>
      <c r="X649" s="476">
        <f t="shared" ref="X649:X712" si="237">IFERROR(X$5*M649,"")</f>
        <v>9.9239696200000012</v>
      </c>
      <c r="Y649" s="476">
        <f t="shared" ref="Y649:Y712" si="238">IFERROR(Y$5*O649,"")</f>
        <v>4.7590180379999998</v>
      </c>
      <c r="Z649" s="478">
        <f t="shared" ref="Z649:Z712" si="239">IFERROR(Z$5*Q649,"")</f>
        <v>0</v>
      </c>
      <c r="AA649" s="465">
        <f t="shared" ref="AA649:AA712" si="240">IFERROR(SUM(U649:Z649),"")</f>
        <v>16.788215183000002</v>
      </c>
      <c r="AB649" s="429">
        <f t="shared" ref="AB649:AB712" si="241">IF(OR(AA649="", AA649=0), "", AA649/$AA$5)</f>
        <v>3.270643908630431E-3</v>
      </c>
      <c r="AC649" s="454">
        <f t="shared" ref="AC649:AC712" si="242">IF(OR(AB649="", AB649=0), "", IF(AN649&gt;0, AB649/AN649*100, ""))</f>
        <v>91.630275971079172</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0.50526326399999999</v>
      </c>
      <c r="V650" s="475">
        <f t="shared" si="235"/>
        <v>0.501498585</v>
      </c>
      <c r="W650" s="460">
        <f t="shared" si="236"/>
        <v>2.4888740679999999</v>
      </c>
      <c r="X650" s="476">
        <f t="shared" si="237"/>
        <v>8.7721473989999996</v>
      </c>
      <c r="Y650" s="476">
        <f t="shared" si="238"/>
        <v>7.1049765660000004</v>
      </c>
      <c r="Z650" s="478">
        <f t="shared" si="239"/>
        <v>0</v>
      </c>
      <c r="AA650" s="465">
        <f t="shared" si="240"/>
        <v>19.372759882</v>
      </c>
      <c r="AB650" s="429">
        <f t="shared" si="241"/>
        <v>3.7741593380089616E-3</v>
      </c>
      <c r="AC650" s="454">
        <f t="shared" si="242"/>
        <v>74.437022791432412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1.6925135039999999</v>
      </c>
      <c r="V651" s="475">
        <f t="shared" si="235"/>
        <v>2.3307448499999999</v>
      </c>
      <c r="W651" s="460">
        <f t="shared" si="236"/>
        <v>11.511437831</v>
      </c>
      <c r="X651" s="476">
        <f t="shared" si="237"/>
        <v>50.815965078000005</v>
      </c>
      <c r="Y651" s="476">
        <f t="shared" si="238"/>
        <v>34.580728499999999</v>
      </c>
      <c r="Z651" s="478">
        <f t="shared" si="239"/>
        <v>0</v>
      </c>
      <c r="AA651" s="465">
        <f t="shared" si="240"/>
        <v>100.931389763</v>
      </c>
      <c r="AB651" s="429">
        <f t="shared" si="241"/>
        <v>1.9663235878238847E-2</v>
      </c>
      <c r="AC651" s="454">
        <f t="shared" si="242"/>
        <v>83.381851432822103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11.506974</v>
      </c>
      <c r="V653" s="475">
        <f t="shared" si="235"/>
        <v>11.125238355</v>
      </c>
      <c r="W653" s="460">
        <f t="shared" si="236"/>
        <v>70.61463990499999</v>
      </c>
      <c r="X653" s="476">
        <f t="shared" si="237"/>
        <v>428.53636450400001</v>
      </c>
      <c r="Y653" s="476">
        <f t="shared" si="238"/>
        <v>271.04933957999998</v>
      </c>
      <c r="Z653" s="478">
        <f t="shared" si="239"/>
        <v>0</v>
      </c>
      <c r="AA653" s="465">
        <f t="shared" si="240"/>
        <v>792.83255634400007</v>
      </c>
      <c r="AB653" s="429">
        <f t="shared" si="241"/>
        <v>0.15445793032222874</v>
      </c>
      <c r="AC653" s="454">
        <f t="shared" si="242"/>
        <v>96.157729910924004</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11.163190704</v>
      </c>
      <c r="V654" s="475">
        <f t="shared" si="235"/>
        <v>11.817463896</v>
      </c>
      <c r="W654" s="460">
        <f t="shared" si="236"/>
        <v>78.348877412999997</v>
      </c>
      <c r="X654" s="476">
        <f t="shared" si="237"/>
        <v>423.33448679599996</v>
      </c>
      <c r="Y654" s="476">
        <f t="shared" si="238"/>
        <v>295.50402207599996</v>
      </c>
      <c r="Z654" s="478">
        <f t="shared" si="239"/>
        <v>0</v>
      </c>
      <c r="AA654" s="465">
        <f t="shared" si="240"/>
        <v>820.16804088499998</v>
      </c>
      <c r="AB654" s="429">
        <f t="shared" si="241"/>
        <v>0.15978337052113772</v>
      </c>
      <c r="AC654" s="454">
        <f t="shared" si="242"/>
        <v>95.435125523266635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15.01223208</v>
      </c>
      <c r="V655" s="475">
        <f t="shared" si="235"/>
        <v>15.575005719</v>
      </c>
      <c r="W655" s="460">
        <f t="shared" si="236"/>
        <v>106.45155993899999</v>
      </c>
      <c r="X655" s="476">
        <f t="shared" si="237"/>
        <v>616.21196860600003</v>
      </c>
      <c r="Y655" s="476">
        <f t="shared" si="238"/>
        <v>427.89603901800001</v>
      </c>
      <c r="Z655" s="478">
        <f t="shared" si="239"/>
        <v>0</v>
      </c>
      <c r="AA655" s="465">
        <f t="shared" si="240"/>
        <v>1181.1468053620001</v>
      </c>
      <c r="AB655" s="429">
        <f t="shared" si="241"/>
        <v>0.23010847562088449</v>
      </c>
      <c r="AC655" s="454">
        <f t="shared" si="242"/>
        <v>97.773057835586059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5.3550036959999998</v>
      </c>
      <c r="V656" s="475">
        <f t="shared" si="235"/>
        <v>4.3104161520000002</v>
      </c>
      <c r="W656" s="460">
        <f t="shared" si="236"/>
        <v>36.077591228999999</v>
      </c>
      <c r="X656" s="476">
        <f t="shared" si="237"/>
        <v>154.47590273099999</v>
      </c>
      <c r="Y656" s="476">
        <f t="shared" si="238"/>
        <v>89.388505547999998</v>
      </c>
      <c r="Z656" s="478">
        <f t="shared" si="239"/>
        <v>0</v>
      </c>
      <c r="AA656" s="465">
        <f t="shared" si="240"/>
        <v>289.60741935599998</v>
      </c>
      <c r="AB656" s="429">
        <f t="shared" si="241"/>
        <v>5.642069342606662E-2</v>
      </c>
      <c r="AC656" s="454">
        <f t="shared" si="242"/>
        <v>89.67058401859515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4.7313962399999996</v>
      </c>
      <c r="V657" s="475">
        <f t="shared" si="235"/>
        <v>3.7306223010000004</v>
      </c>
      <c r="W657" s="460">
        <f t="shared" si="236"/>
        <v>26.862720808999999</v>
      </c>
      <c r="X657" s="476">
        <f t="shared" si="237"/>
        <v>123.55212486800001</v>
      </c>
      <c r="Y657" s="476">
        <f t="shared" si="238"/>
        <v>88.758826373999995</v>
      </c>
      <c r="Z657" s="478">
        <f t="shared" si="239"/>
        <v>0</v>
      </c>
      <c r="AA657" s="465">
        <f t="shared" si="240"/>
        <v>247.635690592</v>
      </c>
      <c r="AB657" s="429">
        <f t="shared" si="241"/>
        <v>4.8243851664134037E-2</v>
      </c>
      <c r="AC657" s="454">
        <f t="shared" si="242"/>
        <v>89.338443799374517</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4.192404528</v>
      </c>
      <c r="V658" s="475">
        <f t="shared" si="235"/>
        <v>4.0147740359999995</v>
      </c>
      <c r="W658" s="460">
        <f t="shared" si="236"/>
        <v>22.014856502000001</v>
      </c>
      <c r="X658" s="476">
        <f t="shared" si="237"/>
        <v>125.01938771899999</v>
      </c>
      <c r="Y658" s="476">
        <f t="shared" si="238"/>
        <v>78.858080153999992</v>
      </c>
      <c r="Z658" s="478">
        <f t="shared" si="239"/>
        <v>0</v>
      </c>
      <c r="AA658" s="465">
        <f t="shared" si="240"/>
        <v>234.09950293899999</v>
      </c>
      <c r="AB658" s="429">
        <f t="shared" si="241"/>
        <v>4.5606760751802061E-2</v>
      </c>
      <c r="AC658" s="454">
        <f t="shared" si="242"/>
        <v>90.569276452688356</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2.8168528319999999</v>
      </c>
      <c r="V659" s="475">
        <f t="shared" si="235"/>
        <v>1.915069149</v>
      </c>
      <c r="W659" s="460">
        <f t="shared" si="236"/>
        <v>12.852211951999999</v>
      </c>
      <c r="X659" s="476">
        <f t="shared" si="237"/>
        <v>62.684839170000004</v>
      </c>
      <c r="Y659" s="476">
        <f t="shared" si="238"/>
        <v>40.266571032000002</v>
      </c>
      <c r="Z659" s="478">
        <f t="shared" si="239"/>
        <v>0</v>
      </c>
      <c r="AA659" s="465">
        <f t="shared" si="240"/>
        <v>120.53554413500001</v>
      </c>
      <c r="AB659" s="429">
        <f t="shared" si="241"/>
        <v>2.3482474992207288E-2</v>
      </c>
      <c r="AC659" s="454">
        <f t="shared" si="242"/>
        <v>86.413926194281586</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19.018969872</v>
      </c>
      <c r="V660" s="475">
        <f t="shared" si="235"/>
        <v>23.022483308999998</v>
      </c>
      <c r="W660" s="460">
        <f t="shared" si="236"/>
        <v>134.34475733800002</v>
      </c>
      <c r="X660" s="476">
        <f t="shared" si="237"/>
        <v>765.75861313500002</v>
      </c>
      <c r="Y660" s="476">
        <f t="shared" si="238"/>
        <v>496.15016808600001</v>
      </c>
      <c r="Z660" s="478">
        <f t="shared" si="239"/>
        <v>0</v>
      </c>
      <c r="AA660" s="465">
        <f t="shared" si="240"/>
        <v>1438.2949917400001</v>
      </c>
      <c r="AB660" s="429">
        <f t="shared" si="241"/>
        <v>0.28020553121761155</v>
      </c>
      <c r="AC660" s="454">
        <f t="shared" si="242"/>
        <v>95.088026646073232</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13.183174032</v>
      </c>
      <c r="V661" s="475">
        <f t="shared" si="235"/>
        <v>14.283503325</v>
      </c>
      <c r="W661" s="460">
        <f t="shared" si="236"/>
        <v>68.324749854000004</v>
      </c>
      <c r="X661" s="476">
        <f t="shared" si="237"/>
        <v>265.21859879799996</v>
      </c>
      <c r="Y661" s="476">
        <f t="shared" si="238"/>
        <v>133.99723520400002</v>
      </c>
      <c r="Z661" s="478">
        <f t="shared" si="239"/>
        <v>0</v>
      </c>
      <c r="AA661" s="465">
        <f t="shared" si="240"/>
        <v>495.00726121299999</v>
      </c>
      <c r="AB661" s="429">
        <f t="shared" si="241"/>
        <v>9.6436248044613287E-2</v>
      </c>
      <c r="AC661" s="454">
        <f t="shared" si="242"/>
        <v>75.64906660301034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3.6485433119999997</v>
      </c>
      <c r="V662" s="475">
        <f t="shared" si="235"/>
        <v>4.4852009580000001</v>
      </c>
      <c r="W662" s="460">
        <f t="shared" si="236"/>
        <v>22.675046386000002</v>
      </c>
      <c r="X662" s="476">
        <f t="shared" si="237"/>
        <v>93.219450569999992</v>
      </c>
      <c r="Y662" s="476">
        <f t="shared" si="238"/>
        <v>54.681707754000001</v>
      </c>
      <c r="Z662" s="478">
        <f t="shared" si="239"/>
        <v>0</v>
      </c>
      <c r="AA662" s="465">
        <f t="shared" si="240"/>
        <v>178.70994897999998</v>
      </c>
      <c r="AB662" s="429">
        <f t="shared" si="241"/>
        <v>3.4815887196571201E-2</v>
      </c>
      <c r="AC662" s="454">
        <f t="shared" si="242"/>
        <v>81.455927002472734</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13.033730928000001</v>
      </c>
      <c r="V663" s="475">
        <f t="shared" si="235"/>
        <v>13.100779188000001</v>
      </c>
      <c r="W663" s="460">
        <f t="shared" si="236"/>
        <v>79.226621628999993</v>
      </c>
      <c r="X663" s="476">
        <f t="shared" si="237"/>
        <v>463.33827400400003</v>
      </c>
      <c r="Y663" s="476">
        <f t="shared" si="238"/>
        <v>283.07958820200002</v>
      </c>
      <c r="Z663" s="478">
        <f t="shared" si="239"/>
        <v>0</v>
      </c>
      <c r="AA663" s="465">
        <f t="shared" si="240"/>
        <v>851.77899395100007</v>
      </c>
      <c r="AB663" s="429">
        <f t="shared" si="241"/>
        <v>0.1659417482857978</v>
      </c>
      <c r="AC663" s="454">
        <f t="shared" si="242"/>
        <v>94.236311674723638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10.462272864000001</v>
      </c>
      <c r="V664" s="475">
        <f t="shared" si="235"/>
        <v>8.7062071319999994</v>
      </c>
      <c r="W664" s="460">
        <f t="shared" si="236"/>
        <v>53.425125166999997</v>
      </c>
      <c r="X664" s="476">
        <f t="shared" si="237"/>
        <v>213.81384066599998</v>
      </c>
      <c r="Y664" s="476">
        <f t="shared" si="238"/>
        <v>114.983040828</v>
      </c>
      <c r="Z664" s="478">
        <f t="shared" si="239"/>
        <v>0</v>
      </c>
      <c r="AA664" s="465">
        <f t="shared" si="240"/>
        <v>401.390486657</v>
      </c>
      <c r="AB664" s="429">
        <f t="shared" si="241"/>
        <v>7.8198029740307817E-2</v>
      </c>
      <c r="AC664" s="454">
        <f t="shared" si="242"/>
        <v>79.951105653582061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5.3198662080000005</v>
      </c>
      <c r="V665" s="475">
        <f t="shared" si="235"/>
        <v>7.8209360459999999</v>
      </c>
      <c r="W665" s="460">
        <f t="shared" si="236"/>
        <v>46.00053406</v>
      </c>
      <c r="X665" s="476">
        <f t="shared" si="237"/>
        <v>309.32325454199997</v>
      </c>
      <c r="Y665" s="476">
        <f t="shared" si="238"/>
        <v>226.985290284</v>
      </c>
      <c r="Z665" s="478">
        <f t="shared" si="239"/>
        <v>0</v>
      </c>
      <c r="AA665" s="465">
        <f t="shared" si="240"/>
        <v>595.44988114</v>
      </c>
      <c r="AB665" s="429">
        <f t="shared" si="241"/>
        <v>0.11600426283654783</v>
      </c>
      <c r="AC665" s="454">
        <f t="shared" si="242"/>
        <v>102.24126176222516</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2.7839291040000003</v>
      </c>
      <c r="V666" s="475">
        <f t="shared" si="235"/>
        <v>2.9870398530000002</v>
      </c>
      <c r="W666" s="460">
        <f t="shared" si="236"/>
        <v>21.574950452</v>
      </c>
      <c r="X666" s="476">
        <f t="shared" si="237"/>
        <v>165.136343184</v>
      </c>
      <c r="Y666" s="476">
        <f t="shared" si="238"/>
        <v>130.81724406000001</v>
      </c>
      <c r="Z666" s="478">
        <f t="shared" si="239"/>
        <v>0</v>
      </c>
      <c r="AA666" s="465">
        <f t="shared" si="240"/>
        <v>323.29950665299998</v>
      </c>
      <c r="AB666" s="429">
        <f t="shared" si="241"/>
        <v>6.2984513277420606E-2</v>
      </c>
      <c r="AC666" s="454">
        <f t="shared" si="242"/>
        <v>106.96902249038183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20.118258000000001</v>
      </c>
      <c r="V667" s="475">
        <f t="shared" si="235"/>
        <v>18.761154866999998</v>
      </c>
      <c r="W667" s="460">
        <f t="shared" si="236"/>
        <v>118.71479858599999</v>
      </c>
      <c r="X667" s="476">
        <f t="shared" si="237"/>
        <v>601.85587230600004</v>
      </c>
      <c r="Y667" s="476">
        <f t="shared" si="238"/>
        <v>372.57935542799999</v>
      </c>
      <c r="Z667" s="478">
        <f t="shared" si="239"/>
        <v>0</v>
      </c>
      <c r="AA667" s="465">
        <f t="shared" si="240"/>
        <v>1132.029439187</v>
      </c>
      <c r="AB667" s="429">
        <f t="shared" si="241"/>
        <v>0.22053953617514124</v>
      </c>
      <c r="AC667" s="454">
        <f t="shared" si="242"/>
        <v>90.286548190375655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21.700804703999999</v>
      </c>
      <c r="V668" s="475">
        <f t="shared" si="235"/>
        <v>23.968640304000001</v>
      </c>
      <c r="W668" s="460">
        <f t="shared" si="236"/>
        <v>157.470860703</v>
      </c>
      <c r="X668" s="476">
        <f t="shared" si="237"/>
        <v>787.66133217100003</v>
      </c>
      <c r="Y668" s="476">
        <f t="shared" si="238"/>
        <v>583.13373487800004</v>
      </c>
      <c r="Z668" s="478">
        <f t="shared" si="239"/>
        <v>0</v>
      </c>
      <c r="AA668" s="465">
        <f t="shared" si="240"/>
        <v>1573.9353727600001</v>
      </c>
      <c r="AB668" s="429">
        <f t="shared" si="241"/>
        <v>0.30663069798558351</v>
      </c>
      <c r="AC668" s="454">
        <f t="shared" si="242"/>
        <v>93.884415242972892</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14.949426336000002</v>
      </c>
      <c r="V669" s="475">
        <f t="shared" si="235"/>
        <v>16.318444527</v>
      </c>
      <c r="W669" s="460">
        <f t="shared" si="236"/>
        <v>92.475433367999997</v>
      </c>
      <c r="X669" s="476">
        <f t="shared" si="237"/>
        <v>461.19564281000004</v>
      </c>
      <c r="Y669" s="476">
        <f t="shared" si="238"/>
        <v>358.39700173800003</v>
      </c>
      <c r="Z669" s="478">
        <f t="shared" si="239"/>
        <v>0</v>
      </c>
      <c r="AA669" s="465">
        <f t="shared" si="240"/>
        <v>943.33594877900009</v>
      </c>
      <c r="AB669" s="429">
        <f t="shared" si="241"/>
        <v>0.18377867694895775</v>
      </c>
      <c r="AC669" s="454">
        <f t="shared" si="242"/>
        <v>90.601217205940216</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9.1719863040000007</v>
      </c>
      <c r="V670" s="475">
        <f t="shared" si="235"/>
        <v>14.949256644</v>
      </c>
      <c r="W670" s="460">
        <f t="shared" si="236"/>
        <v>135.50536859499999</v>
      </c>
      <c r="X670" s="476">
        <f t="shared" si="237"/>
        <v>990.77037785000005</v>
      </c>
      <c r="Y670" s="476">
        <f t="shared" si="238"/>
        <v>901.13421167399997</v>
      </c>
      <c r="Z670" s="478">
        <f t="shared" si="239"/>
        <v>0</v>
      </c>
      <c r="AA670" s="465">
        <f t="shared" si="240"/>
        <v>2051.531201067</v>
      </c>
      <c r="AB670" s="429">
        <f t="shared" si="241"/>
        <v>0.3996748881876096</v>
      </c>
      <c r="AC670" s="454">
        <f t="shared" si="242"/>
        <v>112.60054113513898</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20.224851456</v>
      </c>
      <c r="V672" s="475">
        <f t="shared" si="235"/>
        <v>21.176749377</v>
      </c>
      <c r="W672" s="460">
        <f t="shared" si="236"/>
        <v>121.291821672</v>
      </c>
      <c r="X672" s="476">
        <f t="shared" si="237"/>
        <v>598.67082119700001</v>
      </c>
      <c r="Y672" s="476">
        <f t="shared" si="238"/>
        <v>357.02999225999997</v>
      </c>
      <c r="Z672" s="478">
        <f t="shared" si="239"/>
        <v>0</v>
      </c>
      <c r="AA672" s="465">
        <f t="shared" si="240"/>
        <v>1118.394235962</v>
      </c>
      <c r="AB672" s="429">
        <f t="shared" si="241"/>
        <v>0.21788315526241964</v>
      </c>
      <c r="AC672" s="454">
        <f t="shared" si="242"/>
        <v>87.022767769830182</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20.167356479999999</v>
      </c>
      <c r="V673" s="475">
        <f t="shared" si="235"/>
        <v>21.000669795</v>
      </c>
      <c r="W673" s="460">
        <f t="shared" si="236"/>
        <v>125.33831144600001</v>
      </c>
      <c r="X673" s="476">
        <f t="shared" si="237"/>
        <v>631.77623084799995</v>
      </c>
      <c r="Y673" s="476">
        <f t="shared" si="238"/>
        <v>391.04668683</v>
      </c>
      <c r="Z673" s="478">
        <f t="shared" si="239"/>
        <v>0</v>
      </c>
      <c r="AA673" s="465">
        <f t="shared" si="240"/>
        <v>1189.329255399</v>
      </c>
      <c r="AB673" s="429">
        <f t="shared" si="241"/>
        <v>0.23170256290648744</v>
      </c>
      <c r="AC673" s="454">
        <f t="shared" si="242"/>
        <v>89.118426212410597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22.622618064000001</v>
      </c>
      <c r="V674" s="475">
        <f t="shared" si="235"/>
        <v>24.683292081000001</v>
      </c>
      <c r="W674" s="460">
        <f t="shared" si="236"/>
        <v>148.30122459</v>
      </c>
      <c r="X674" s="476">
        <f t="shared" si="237"/>
        <v>781.67778701999998</v>
      </c>
      <c r="Y674" s="476">
        <f t="shared" si="238"/>
        <v>481.09711823400005</v>
      </c>
      <c r="Z674" s="478">
        <f t="shared" si="239"/>
        <v>0</v>
      </c>
      <c r="AA674" s="465">
        <f t="shared" si="240"/>
        <v>1458.3820399890001</v>
      </c>
      <c r="AB674" s="429">
        <f t="shared" si="241"/>
        <v>0.28411884667621273</v>
      </c>
      <c r="AC674" s="454">
        <f t="shared" si="242"/>
        <v>90.995559050964033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11.259898704000001</v>
      </c>
      <c r="V675" s="475">
        <f t="shared" si="235"/>
        <v>11.409059592</v>
      </c>
      <c r="W675" s="460">
        <f t="shared" si="236"/>
        <v>70.591900172999999</v>
      </c>
      <c r="X675" s="476">
        <f t="shared" si="237"/>
        <v>292.37386044800002</v>
      </c>
      <c r="Y675" s="476">
        <f t="shared" si="238"/>
        <v>184.382152518</v>
      </c>
      <c r="Z675" s="478">
        <f t="shared" si="239"/>
        <v>0</v>
      </c>
      <c r="AA675" s="465">
        <f t="shared" si="240"/>
        <v>570.01687143499998</v>
      </c>
      <c r="AB675" s="429">
        <f t="shared" si="241"/>
        <v>0.11104945868595363</v>
      </c>
      <c r="AC675" s="454">
        <f t="shared" si="242"/>
        <v>83.897482535642936</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10.650713136</v>
      </c>
      <c r="V676" s="475">
        <f t="shared" si="235"/>
        <v>9.6915009870000013</v>
      </c>
      <c r="W676" s="460">
        <f t="shared" si="236"/>
        <v>57.492903396000003</v>
      </c>
      <c r="X676" s="476">
        <f t="shared" si="237"/>
        <v>244.62953651499998</v>
      </c>
      <c r="Y676" s="476">
        <f t="shared" si="238"/>
        <v>140.53585819200001</v>
      </c>
      <c r="Z676" s="478">
        <f t="shared" si="239"/>
        <v>0</v>
      </c>
      <c r="AA676" s="465">
        <f t="shared" si="240"/>
        <v>463.00051222599996</v>
      </c>
      <c r="AB676" s="429">
        <f t="shared" si="241"/>
        <v>9.02007621714397E-2</v>
      </c>
      <c r="AC676" s="454">
        <f t="shared" si="242"/>
        <v>81.32646676372444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8.9127064800000007</v>
      </c>
      <c r="V677" s="475">
        <f t="shared" si="235"/>
        <v>9.871187634</v>
      </c>
      <c r="W677" s="460">
        <f t="shared" si="236"/>
        <v>58.694208093000007</v>
      </c>
      <c r="X677" s="476">
        <f t="shared" si="237"/>
        <v>231.72286353000001</v>
      </c>
      <c r="Y677" s="476">
        <f t="shared" si="238"/>
        <v>135.56741248199998</v>
      </c>
      <c r="Z677" s="478">
        <f t="shared" si="239"/>
        <v>0</v>
      </c>
      <c r="AA677" s="465">
        <f t="shared" si="240"/>
        <v>444.76837821900006</v>
      </c>
      <c r="AB677" s="429">
        <f t="shared" si="241"/>
        <v>8.6648817108708365E-2</v>
      </c>
      <c r="AC677" s="454">
        <f t="shared" si="242"/>
        <v>81.798378415706068</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7.4622428640000003</v>
      </c>
      <c r="V678" s="475">
        <f t="shared" si="235"/>
        <v>7.3685205090000006</v>
      </c>
      <c r="W678" s="460">
        <f t="shared" si="236"/>
        <v>42.306214283000003</v>
      </c>
      <c r="X678" s="476">
        <f t="shared" si="237"/>
        <v>148.11566111900001</v>
      </c>
      <c r="Y678" s="476">
        <f t="shared" si="238"/>
        <v>86.292277925999997</v>
      </c>
      <c r="Z678" s="478">
        <f t="shared" si="239"/>
        <v>0</v>
      </c>
      <c r="AA678" s="465">
        <f t="shared" si="240"/>
        <v>291.54491670100003</v>
      </c>
      <c r="AB678" s="429">
        <f t="shared" si="241"/>
        <v>5.6798152484122351E-2</v>
      </c>
      <c r="AC678" s="454">
        <f t="shared" si="242"/>
        <v>75.964366790087979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9.5848237440000013</v>
      </c>
      <c r="V679" s="475">
        <f t="shared" si="235"/>
        <v>9.5601645089999998</v>
      </c>
      <c r="W679" s="460">
        <f t="shared" si="236"/>
        <v>56.418084415999999</v>
      </c>
      <c r="X679" s="476">
        <f t="shared" si="237"/>
        <v>243.94198665900001</v>
      </c>
      <c r="Y679" s="476">
        <f t="shared" si="238"/>
        <v>128.23424451599999</v>
      </c>
      <c r="Z679" s="478">
        <f t="shared" si="239"/>
        <v>0</v>
      </c>
      <c r="AA679" s="465">
        <f t="shared" si="240"/>
        <v>447.73930384400001</v>
      </c>
      <c r="AB679" s="429">
        <f t="shared" si="241"/>
        <v>8.7227606437560876E-2</v>
      </c>
      <c r="AC679" s="454">
        <f t="shared" si="242"/>
        <v>82.918270428420698</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11.856785952000001</v>
      </c>
      <c r="V680" s="475">
        <f t="shared" si="235"/>
        <v>13.411446804000001</v>
      </c>
      <c r="W680" s="460">
        <f t="shared" si="236"/>
        <v>87.625542254999999</v>
      </c>
      <c r="X680" s="476">
        <f t="shared" si="237"/>
        <v>420.10329823900003</v>
      </c>
      <c r="Y680" s="476">
        <f t="shared" si="238"/>
        <v>300.20927710799998</v>
      </c>
      <c r="Z680" s="478">
        <f t="shared" si="239"/>
        <v>0</v>
      </c>
      <c r="AA680" s="465">
        <f t="shared" si="240"/>
        <v>833.20635035800001</v>
      </c>
      <c r="AB680" s="429">
        <f t="shared" si="241"/>
        <v>0.16232346587921292</v>
      </c>
      <c r="AC680" s="454">
        <f t="shared" si="242"/>
        <v>91.277356327786634</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18.591102528</v>
      </c>
      <c r="V681" s="475">
        <f t="shared" si="235"/>
        <v>19.017460979999999</v>
      </c>
      <c r="W681" s="460">
        <f t="shared" si="236"/>
        <v>123.788432825</v>
      </c>
      <c r="X681" s="476">
        <f t="shared" si="237"/>
        <v>656.97755130300004</v>
      </c>
      <c r="Y681" s="476">
        <f t="shared" si="238"/>
        <v>441.29602786800001</v>
      </c>
      <c r="Z681" s="478">
        <f t="shared" si="239"/>
        <v>0</v>
      </c>
      <c r="AA681" s="465">
        <f t="shared" si="240"/>
        <v>1259.670575504</v>
      </c>
      <c r="AB681" s="429">
        <f t="shared" si="241"/>
        <v>0.24540630732593025</v>
      </c>
      <c r="AC681" s="454">
        <f t="shared" si="242"/>
        <v>92.476876060820956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8.723004576000001</v>
      </c>
      <c r="V682" s="475">
        <f t="shared" si="235"/>
        <v>9.4415644889999992</v>
      </c>
      <c r="W682" s="460">
        <f t="shared" si="236"/>
        <v>56.168718669</v>
      </c>
      <c r="X682" s="476">
        <f t="shared" si="237"/>
        <v>228.33315676500001</v>
      </c>
      <c r="Y682" s="476">
        <f t="shared" si="238"/>
        <v>134.45108188200001</v>
      </c>
      <c r="Z682" s="478">
        <f t="shared" si="239"/>
        <v>0</v>
      </c>
      <c r="AA682" s="465">
        <f t="shared" si="240"/>
        <v>437.11752638100006</v>
      </c>
      <c r="AB682" s="429">
        <f t="shared" si="241"/>
        <v>8.5158294638807724E-2</v>
      </c>
      <c r="AC682" s="454">
        <f t="shared" si="242"/>
        <v>82.010050793068984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9.8022082560000001</v>
      </c>
      <c r="V683" s="475">
        <f t="shared" si="235"/>
        <v>8.8178583150000005</v>
      </c>
      <c r="W683" s="460">
        <f t="shared" si="236"/>
        <v>54.164184810999998</v>
      </c>
      <c r="X683" s="476">
        <f t="shared" si="237"/>
        <v>210.94615344699997</v>
      </c>
      <c r="Y683" s="476">
        <f t="shared" si="238"/>
        <v>122.33621575800001</v>
      </c>
      <c r="Z683" s="478">
        <f t="shared" si="239"/>
        <v>0</v>
      </c>
      <c r="AA683" s="465">
        <f t="shared" si="240"/>
        <v>406.06662058699999</v>
      </c>
      <c r="AB683" s="429">
        <f t="shared" si="241"/>
        <v>7.9109024076953041E-2</v>
      </c>
      <c r="AC683" s="454">
        <f t="shared" si="242"/>
        <v>79.394482087851998</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11.972702928</v>
      </c>
      <c r="V685" s="475">
        <f t="shared" si="235"/>
        <v>10.814138496</v>
      </c>
      <c r="W685" s="460">
        <f t="shared" si="236"/>
        <v>65.519973292999993</v>
      </c>
      <c r="X685" s="476">
        <f t="shared" si="237"/>
        <v>312.70299674099999</v>
      </c>
      <c r="Y685" s="476">
        <f t="shared" si="238"/>
        <v>173.979554028</v>
      </c>
      <c r="Z685" s="478">
        <f t="shared" si="239"/>
        <v>0</v>
      </c>
      <c r="AA685" s="465">
        <f t="shared" si="240"/>
        <v>574.989365486</v>
      </c>
      <c r="AB685" s="429">
        <f t="shared" si="241"/>
        <v>0.11201818926280928</v>
      </c>
      <c r="AC685" s="454">
        <f t="shared" si="242"/>
        <v>84.997234901866364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10.057632335999999</v>
      </c>
      <c r="V686" s="475">
        <f t="shared" si="235"/>
        <v>10.721022732000002</v>
      </c>
      <c r="W686" s="460">
        <f t="shared" si="236"/>
        <v>58.921509272999991</v>
      </c>
      <c r="X686" s="476">
        <f t="shared" si="237"/>
        <v>306.68513439399999</v>
      </c>
      <c r="Y686" s="476">
        <f t="shared" si="238"/>
        <v>176.31856155599999</v>
      </c>
      <c r="Z686" s="478">
        <f t="shared" si="239"/>
        <v>0</v>
      </c>
      <c r="AA686" s="465">
        <f t="shared" si="240"/>
        <v>562.70386029099996</v>
      </c>
      <c r="AB686" s="429">
        <f t="shared" si="241"/>
        <v>0.10962475361211767</v>
      </c>
      <c r="AC686" s="454">
        <f t="shared" si="242"/>
        <v>87.424359074418874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4.1883534240000007</v>
      </c>
      <c r="V687" s="475">
        <f t="shared" si="235"/>
        <v>3.872894949</v>
      </c>
      <c r="W687" s="460">
        <f t="shared" si="236"/>
        <v>26.228936650000001</v>
      </c>
      <c r="X687" s="476">
        <f t="shared" si="237"/>
        <v>133.96025440099999</v>
      </c>
      <c r="Y687" s="476">
        <f t="shared" si="238"/>
        <v>67.109442359999989</v>
      </c>
      <c r="Z687" s="478">
        <f t="shared" si="239"/>
        <v>0</v>
      </c>
      <c r="AA687" s="465">
        <f t="shared" si="240"/>
        <v>235.35988178399998</v>
      </c>
      <c r="AB687" s="429">
        <f t="shared" si="241"/>
        <v>4.5852305042665104E-2</v>
      </c>
      <c r="AC687" s="454">
        <f t="shared" si="242"/>
        <v>89.774899765871396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3.792197088</v>
      </c>
      <c r="V688" s="475">
        <f t="shared" si="235"/>
        <v>3.5870909759999998</v>
      </c>
      <c r="W688" s="460">
        <f t="shared" si="236"/>
        <v>23.024961463</v>
      </c>
      <c r="X688" s="476">
        <f t="shared" si="237"/>
        <v>117.788340761</v>
      </c>
      <c r="Y688" s="476">
        <f t="shared" si="238"/>
        <v>82.858857294000003</v>
      </c>
      <c r="Z688" s="478">
        <f t="shared" si="239"/>
        <v>0</v>
      </c>
      <c r="AA688" s="465">
        <f t="shared" si="240"/>
        <v>231.05144758199998</v>
      </c>
      <c r="AB688" s="429">
        <f t="shared" si="241"/>
        <v>4.5012945174751601E-2</v>
      </c>
      <c r="AC688" s="454">
        <f t="shared" si="242"/>
        <v>91.180635504965196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2.1455938080000001</v>
      </c>
      <c r="V689" s="475">
        <f t="shared" si="235"/>
        <v>2.1315279510000003</v>
      </c>
      <c r="W689" s="460">
        <f t="shared" si="236"/>
        <v>12.741623857999999</v>
      </c>
      <c r="X689" s="476">
        <f t="shared" si="237"/>
        <v>64.766612179999996</v>
      </c>
      <c r="Y689" s="476">
        <f t="shared" si="238"/>
        <v>50.587125876000002</v>
      </c>
      <c r="Z689" s="478">
        <f t="shared" si="239"/>
        <v>0</v>
      </c>
      <c r="AA689" s="465">
        <f t="shared" si="240"/>
        <v>132.37248367299998</v>
      </c>
      <c r="AB689" s="429">
        <f t="shared" si="241"/>
        <v>2.5788522048120002E-2</v>
      </c>
      <c r="AC689" s="454">
        <f t="shared" si="242"/>
        <v>90.622540812069801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2.3040575520000002</v>
      </c>
      <c r="V690" s="475">
        <f t="shared" si="235"/>
        <v>2.0034032130000003</v>
      </c>
      <c r="W690" s="460">
        <f t="shared" si="236"/>
        <v>13.122103589</v>
      </c>
      <c r="X690" s="476">
        <f t="shared" si="237"/>
        <v>71.735232910000008</v>
      </c>
      <c r="Y690" s="476">
        <f t="shared" si="238"/>
        <v>47.738044037999998</v>
      </c>
      <c r="Z690" s="478">
        <f t="shared" si="239"/>
        <v>0</v>
      </c>
      <c r="AA690" s="465">
        <f t="shared" si="240"/>
        <v>136.90284130200001</v>
      </c>
      <c r="AB690" s="429">
        <f t="shared" si="241"/>
        <v>2.6671116559906491E-2</v>
      </c>
      <c r="AC690" s="454">
        <f t="shared" si="242"/>
        <v>91.427179617376638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1.0861881600000001</v>
      </c>
      <c r="V691" s="475">
        <f t="shared" si="235"/>
        <v>1.648698282</v>
      </c>
      <c r="W691" s="460">
        <f t="shared" si="236"/>
        <v>8.8562874479999998</v>
      </c>
      <c r="X691" s="476">
        <f t="shared" si="237"/>
        <v>29.296388022999999</v>
      </c>
      <c r="Y691" s="476">
        <f t="shared" si="238"/>
        <v>20.151896321999999</v>
      </c>
      <c r="Z691" s="478">
        <f t="shared" si="239"/>
        <v>0</v>
      </c>
      <c r="AA691" s="465">
        <f t="shared" si="240"/>
        <v>61.039458234999998</v>
      </c>
      <c r="AB691" s="429">
        <f t="shared" si="241"/>
        <v>1.1891575732515099E-2</v>
      </c>
      <c r="AC691" s="454">
        <f t="shared" si="242"/>
        <v>78.817603576697564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4.4504047199999999</v>
      </c>
      <c r="V692" s="475">
        <f t="shared" si="235"/>
        <v>4.3016890769999998</v>
      </c>
      <c r="W692" s="460">
        <f t="shared" si="236"/>
        <v>27.741060655999998</v>
      </c>
      <c r="X692" s="476">
        <f t="shared" si="237"/>
        <v>124.92226049</v>
      </c>
      <c r="Y692" s="476">
        <f t="shared" si="238"/>
        <v>63.433894565999999</v>
      </c>
      <c r="Z692" s="478">
        <f t="shared" si="239"/>
        <v>0</v>
      </c>
      <c r="AA692" s="465">
        <f t="shared" si="240"/>
        <v>224.84930950899999</v>
      </c>
      <c r="AB692" s="429">
        <f t="shared" si="241"/>
        <v>4.3804657999025907E-2</v>
      </c>
      <c r="AC692" s="454">
        <f t="shared" si="242"/>
        <v>85.029797630797873</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1.0168713120000001</v>
      </c>
      <c r="V693" s="475">
        <f t="shared" si="235"/>
        <v>0.901605726</v>
      </c>
      <c r="W693" s="460">
        <f t="shared" si="236"/>
        <v>4.2894560930000001</v>
      </c>
      <c r="X693" s="476">
        <f t="shared" si="237"/>
        <v>20.338856552999999</v>
      </c>
      <c r="Y693" s="476">
        <f t="shared" si="238"/>
        <v>11.414002752</v>
      </c>
      <c r="Z693" s="478">
        <f t="shared" si="239"/>
        <v>0</v>
      </c>
      <c r="AA693" s="465">
        <f t="shared" si="240"/>
        <v>37.960792435999998</v>
      </c>
      <c r="AB693" s="429">
        <f t="shared" si="241"/>
        <v>7.3954397888174551E-3</v>
      </c>
      <c r="AC693" s="454">
        <f t="shared" si="242"/>
        <v>78.783573446750395</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4.4125074719999997</v>
      </c>
      <c r="V694" s="475">
        <f t="shared" si="235"/>
        <v>3.8059696709999997</v>
      </c>
      <c r="W694" s="460">
        <f t="shared" si="236"/>
        <v>25.987789999</v>
      </c>
      <c r="X694" s="476">
        <f t="shared" si="237"/>
        <v>116.72642054900001</v>
      </c>
      <c r="Y694" s="476">
        <f t="shared" si="238"/>
        <v>75.33832611599999</v>
      </c>
      <c r="Z694" s="478">
        <f t="shared" si="239"/>
        <v>0</v>
      </c>
      <c r="AA694" s="465">
        <f t="shared" si="240"/>
        <v>226.271013807</v>
      </c>
      <c r="AB694" s="429">
        <f t="shared" si="241"/>
        <v>4.4081631367036821E-2</v>
      </c>
      <c r="AC694" s="454">
        <f t="shared" si="242"/>
        <v>86.45606588311405</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4.1259854880000004</v>
      </c>
      <c r="V695" s="475">
        <f t="shared" si="235"/>
        <v>4.2450358230000003</v>
      </c>
      <c r="W695" s="460">
        <f t="shared" si="236"/>
        <v>20.506186980999999</v>
      </c>
      <c r="X695" s="476">
        <f t="shared" si="237"/>
        <v>82.17444908200001</v>
      </c>
      <c r="Y695" s="476">
        <f t="shared" si="238"/>
        <v>44.417877042000001</v>
      </c>
      <c r="Z695" s="478">
        <f t="shared" si="239"/>
        <v>0</v>
      </c>
      <c r="AA695" s="465">
        <f t="shared" si="240"/>
        <v>155.46953441599999</v>
      </c>
      <c r="AB695" s="429">
        <f t="shared" si="241"/>
        <v>3.0288239706993958E-2</v>
      </c>
      <c r="AC695" s="454">
        <f t="shared" si="242"/>
        <v>75.436785621681494</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6.9956664480000006</v>
      </c>
      <c r="V696" s="475">
        <f t="shared" si="235"/>
        <v>7.2869614020000002</v>
      </c>
      <c r="W696" s="460">
        <f t="shared" si="236"/>
        <v>45.956260278999999</v>
      </c>
      <c r="X696" s="476">
        <f t="shared" si="237"/>
        <v>216.53958869799999</v>
      </c>
      <c r="Y696" s="476">
        <f t="shared" si="238"/>
        <v>149.807129796</v>
      </c>
      <c r="Z696" s="478">
        <f t="shared" si="239"/>
        <v>0</v>
      </c>
      <c r="AA696" s="465">
        <f t="shared" si="240"/>
        <v>426.58560662299999</v>
      </c>
      <c r="AB696" s="429">
        <f t="shared" si="241"/>
        <v>8.3106488724527569E-2</v>
      </c>
      <c r="AC696" s="454">
        <f t="shared" si="242"/>
        <v>88.841670491563661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7.281528432</v>
      </c>
      <c r="V698" s="475">
        <f t="shared" si="235"/>
        <v>7.2861388740000006</v>
      </c>
      <c r="W698" s="460">
        <f t="shared" si="236"/>
        <v>45.095250540999999</v>
      </c>
      <c r="X698" s="476">
        <f t="shared" si="237"/>
        <v>166.93406108800002</v>
      </c>
      <c r="Y698" s="476">
        <f t="shared" si="238"/>
        <v>85.857109577999992</v>
      </c>
      <c r="Z698" s="478">
        <f t="shared" si="239"/>
        <v>0</v>
      </c>
      <c r="AA698" s="465">
        <f t="shared" si="240"/>
        <v>312.45408851300004</v>
      </c>
      <c r="AB698" s="429">
        <f t="shared" si="241"/>
        <v>6.0871632283849612E-2</v>
      </c>
      <c r="AC698" s="454">
        <f t="shared" si="242"/>
        <v>78.803834107306486</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22.729178256000001</v>
      </c>
      <c r="V699" s="475">
        <f t="shared" si="235"/>
        <v>26.862660405</v>
      </c>
      <c r="W699" s="460">
        <f t="shared" si="236"/>
        <v>163.39187814599998</v>
      </c>
      <c r="X699" s="476">
        <f t="shared" si="237"/>
        <v>868.83685560299989</v>
      </c>
      <c r="Y699" s="476">
        <f t="shared" si="238"/>
        <v>536.67345940799999</v>
      </c>
      <c r="Z699" s="478">
        <f t="shared" si="239"/>
        <v>0</v>
      </c>
      <c r="AA699" s="465">
        <f t="shared" si="240"/>
        <v>1618.4940318179997</v>
      </c>
      <c r="AB699" s="429">
        <f t="shared" si="241"/>
        <v>0.31531151993337225</v>
      </c>
      <c r="AC699" s="454">
        <f t="shared" si="242"/>
        <v>92.200433098460394</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22.184535887999999</v>
      </c>
      <c r="V700" s="475">
        <f t="shared" si="235"/>
        <v>24.675103970999999</v>
      </c>
      <c r="W700" s="460">
        <f t="shared" si="236"/>
        <v>146.65143684400002</v>
      </c>
      <c r="X700" s="476">
        <f t="shared" si="237"/>
        <v>580.42148007499998</v>
      </c>
      <c r="Y700" s="476">
        <f t="shared" si="238"/>
        <v>294.55058120999996</v>
      </c>
      <c r="Z700" s="478">
        <f t="shared" si="239"/>
        <v>0</v>
      </c>
      <c r="AA700" s="465">
        <f t="shared" si="240"/>
        <v>1068.483137988</v>
      </c>
      <c r="AB700" s="429">
        <f t="shared" si="241"/>
        <v>0.20815958269783752</v>
      </c>
      <c r="AC700" s="454">
        <f t="shared" si="242"/>
        <v>81.647783605961479</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11.166586752000001</v>
      </c>
      <c r="V701" s="475">
        <f t="shared" si="235"/>
        <v>12.090471246</v>
      </c>
      <c r="W701" s="460">
        <f t="shared" si="236"/>
        <v>57.823645535000004</v>
      </c>
      <c r="X701" s="476">
        <f t="shared" si="237"/>
        <v>216.74674979</v>
      </c>
      <c r="Y701" s="476">
        <f t="shared" si="238"/>
        <v>115.02763447199999</v>
      </c>
      <c r="Z701" s="478">
        <f t="shared" si="239"/>
        <v>0</v>
      </c>
      <c r="AA701" s="465">
        <f t="shared" si="240"/>
        <v>412.85508779499997</v>
      </c>
      <c r="AB701" s="429">
        <f t="shared" si="241"/>
        <v>8.0431538631404634E-2</v>
      </c>
      <c r="AC701" s="454">
        <f t="shared" si="242"/>
        <v>73.7432753187028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2.89908264</v>
      </c>
      <c r="V702" s="475">
        <f t="shared" si="235"/>
        <v>2.9475165510000001</v>
      </c>
      <c r="W702" s="460">
        <f t="shared" si="236"/>
        <v>11.095971443</v>
      </c>
      <c r="X702" s="476">
        <f t="shared" si="237"/>
        <v>37.939315741000001</v>
      </c>
      <c r="Y702" s="476">
        <f t="shared" si="238"/>
        <v>18.088382742</v>
      </c>
      <c r="Z702" s="478">
        <f t="shared" si="239"/>
        <v>0</v>
      </c>
      <c r="AA702" s="465">
        <f t="shared" si="240"/>
        <v>72.970269117000001</v>
      </c>
      <c r="AB702" s="429">
        <f t="shared" si="241"/>
        <v>1.4215910601402688E-2</v>
      </c>
      <c r="AC702" s="454">
        <f t="shared" si="242"/>
        <v>63.133944161448177</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34.678854143999999</v>
      </c>
      <c r="V703" s="475">
        <f t="shared" si="235"/>
        <v>46.935357713999998</v>
      </c>
      <c r="W703" s="460">
        <f t="shared" si="236"/>
        <v>339.34363578300002</v>
      </c>
      <c r="X703" s="476">
        <f t="shared" si="237"/>
        <v>2155.2574998600003</v>
      </c>
      <c r="Y703" s="476">
        <f t="shared" si="238"/>
        <v>1717.254128478</v>
      </c>
      <c r="Z703" s="478">
        <f t="shared" si="239"/>
        <v>0</v>
      </c>
      <c r="AA703" s="465">
        <f t="shared" si="240"/>
        <v>4293.469475979</v>
      </c>
      <c r="AB703" s="429">
        <f t="shared" si="241"/>
        <v>0.83644447223436591</v>
      </c>
      <c r="AC703" s="454">
        <f t="shared" si="242"/>
        <v>102.92979206068394</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8.4807353760000002</v>
      </c>
      <c r="V704" s="475">
        <f t="shared" si="235"/>
        <v>10.308393711000001</v>
      </c>
      <c r="W704" s="460">
        <f t="shared" si="236"/>
        <v>67.001503365999994</v>
      </c>
      <c r="X704" s="476">
        <f t="shared" si="237"/>
        <v>294.64289660599997</v>
      </c>
      <c r="Y704" s="476">
        <f t="shared" si="238"/>
        <v>193.577471538</v>
      </c>
      <c r="Z704" s="478">
        <f t="shared" si="239"/>
        <v>0</v>
      </c>
      <c r="AA704" s="465">
        <f t="shared" si="240"/>
        <v>574.01100059700002</v>
      </c>
      <c r="AB704" s="429">
        <f t="shared" si="241"/>
        <v>0.1118275863232028</v>
      </c>
      <c r="AC704" s="454">
        <f t="shared" si="242"/>
        <v>88.044882779551031</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4.7328996480000001</v>
      </c>
      <c r="V705" s="475">
        <f t="shared" si="235"/>
        <v>5.6284206299999999</v>
      </c>
      <c r="W705" s="460">
        <f t="shared" si="236"/>
        <v>30.057420233999999</v>
      </c>
      <c r="X705" s="476">
        <f t="shared" si="237"/>
        <v>152.734065926</v>
      </c>
      <c r="Y705" s="476">
        <f t="shared" si="238"/>
        <v>77.424235818</v>
      </c>
      <c r="Z705" s="478">
        <f t="shared" si="239"/>
        <v>0</v>
      </c>
      <c r="AA705" s="465">
        <f t="shared" si="240"/>
        <v>270.57704225600003</v>
      </c>
      <c r="AB705" s="429">
        <f t="shared" si="241"/>
        <v>5.2713236363919738E-2</v>
      </c>
      <c r="AC705" s="454">
        <f t="shared" si="242"/>
        <v>86.795889589711123</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13.645197792000001</v>
      </c>
      <c r="V706" s="475">
        <f t="shared" si="235"/>
        <v>14.690062358999999</v>
      </c>
      <c r="W706" s="460">
        <f t="shared" si="236"/>
        <v>85.820562699000007</v>
      </c>
      <c r="X706" s="476">
        <f t="shared" si="237"/>
        <v>410.19045753699999</v>
      </c>
      <c r="Y706" s="476">
        <f t="shared" si="238"/>
        <v>275.55726565199996</v>
      </c>
      <c r="Z706" s="478">
        <f t="shared" si="239"/>
        <v>0</v>
      </c>
      <c r="AA706" s="465">
        <f t="shared" si="240"/>
        <v>799.90354603899993</v>
      </c>
      <c r="AB706" s="429">
        <f t="shared" si="241"/>
        <v>0.15583548529885055</v>
      </c>
      <c r="AC706" s="454">
        <f t="shared" si="242"/>
        <v>86.539740859173662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24.615815519999998</v>
      </c>
      <c r="V707" s="475">
        <f t="shared" si="235"/>
        <v>27.850065956999998</v>
      </c>
      <c r="W707" s="460">
        <f t="shared" si="236"/>
        <v>167.45402868900001</v>
      </c>
      <c r="X707" s="476">
        <f t="shared" si="237"/>
        <v>887.94369259200005</v>
      </c>
      <c r="Y707" s="476">
        <f t="shared" si="238"/>
        <v>580.50283897199995</v>
      </c>
      <c r="Z707" s="478">
        <f t="shared" si="239"/>
        <v>0</v>
      </c>
      <c r="AA707" s="465">
        <f t="shared" si="240"/>
        <v>1688.3664417300001</v>
      </c>
      <c r="AB707" s="429">
        <f t="shared" si="241"/>
        <v>0.32892391227936879</v>
      </c>
      <c r="AC707" s="454">
        <f t="shared" si="242"/>
        <v>91.65545015321625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28.248320927999998</v>
      </c>
      <c r="V708" s="475">
        <f t="shared" si="235"/>
        <v>33.514006995000003</v>
      </c>
      <c r="W708" s="460">
        <f t="shared" si="236"/>
        <v>225.68578983500001</v>
      </c>
      <c r="X708" s="476">
        <f t="shared" si="237"/>
        <v>1208.2048932130001</v>
      </c>
      <c r="Y708" s="476">
        <f t="shared" si="238"/>
        <v>848.30199223799991</v>
      </c>
      <c r="Z708" s="478">
        <f t="shared" si="239"/>
        <v>0</v>
      </c>
      <c r="AA708" s="465">
        <f t="shared" si="240"/>
        <v>2343.9550032090001</v>
      </c>
      <c r="AB708" s="429">
        <f t="shared" si="241"/>
        <v>0.45664426323962598</v>
      </c>
      <c r="AC708" s="454">
        <f t="shared" si="242"/>
        <v>95.446250729038368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31.579650672</v>
      </c>
      <c r="V709" s="475">
        <f t="shared" si="235"/>
        <v>38.862730241999998</v>
      </c>
      <c r="W709" s="460">
        <f t="shared" si="236"/>
        <v>255.457603038</v>
      </c>
      <c r="X709" s="476">
        <f t="shared" si="237"/>
        <v>1419.665690244</v>
      </c>
      <c r="Y709" s="476">
        <f t="shared" si="238"/>
        <v>990.78659704200004</v>
      </c>
      <c r="Z709" s="478">
        <f t="shared" si="239"/>
        <v>0</v>
      </c>
      <c r="AA709" s="465">
        <f t="shared" si="240"/>
        <v>2736.352271238</v>
      </c>
      <c r="AB709" s="429">
        <f t="shared" si="241"/>
        <v>0.53309025350438344</v>
      </c>
      <c r="AC709" s="454">
        <f t="shared" si="242"/>
        <v>96.228083772762858</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6.5116854239999995</v>
      </c>
      <c r="V711" s="475">
        <f t="shared" si="235"/>
        <v>4.5924147360000003</v>
      </c>
      <c r="W711" s="460">
        <f t="shared" si="236"/>
        <v>31.855321264000001</v>
      </c>
      <c r="X711" s="476">
        <f t="shared" si="237"/>
        <v>149.81290948</v>
      </c>
      <c r="Y711" s="476">
        <f t="shared" si="238"/>
        <v>124.38015730800001</v>
      </c>
      <c r="Z711" s="478">
        <f t="shared" si="239"/>
        <v>0</v>
      </c>
      <c r="AA711" s="465">
        <f t="shared" si="240"/>
        <v>317.15248821199998</v>
      </c>
      <c r="AB711" s="429">
        <f t="shared" si="241"/>
        <v>6.1786964389635685E-2</v>
      </c>
      <c r="AC711" s="454">
        <f t="shared" si="242"/>
        <v>86.50720080932642</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1.9242964800000002</v>
      </c>
      <c r="V712" s="475">
        <f t="shared" si="235"/>
        <v>2.0800420199999996</v>
      </c>
      <c r="W712" s="460">
        <f t="shared" si="236"/>
        <v>14.428227979999999</v>
      </c>
      <c r="X712" s="476">
        <f t="shared" si="237"/>
        <v>89.490023316999995</v>
      </c>
      <c r="Y712" s="476">
        <f t="shared" si="238"/>
        <v>46.449846983999997</v>
      </c>
      <c r="Z712" s="478">
        <f t="shared" si="239"/>
        <v>0</v>
      </c>
      <c r="AA712" s="465">
        <f t="shared" si="240"/>
        <v>154.372436781</v>
      </c>
      <c r="AB712" s="429">
        <f t="shared" si="241"/>
        <v>3.0074505509643485E-2</v>
      </c>
      <c r="AC712" s="454">
        <f t="shared" si="242"/>
        <v>96.212670676578355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3.419507136</v>
      </c>
      <c r="V713" s="475">
        <f t="shared" ref="V713:V776" si="256">IFERROR(V$5*I713,"")</f>
        <v>5.7474132659999997</v>
      </c>
      <c r="W713" s="460">
        <f t="shared" ref="W713:W776" si="257">IFERROR(W$5*K713,"")</f>
        <v>22.030170293000001</v>
      </c>
      <c r="X713" s="476">
        <f t="shared" ref="X713:X776" si="258">IFERROR(X$5*M713,"")</f>
        <v>97.438973852000004</v>
      </c>
      <c r="Y713" s="476">
        <f t="shared" ref="Y713:Y776" si="259">IFERROR(Y$5*O713,"")</f>
        <v>40.536416795999997</v>
      </c>
      <c r="Z713" s="478">
        <f t="shared" ref="Z713:Z776" si="260">IFERROR(Z$5*Q713,"")</f>
        <v>0</v>
      </c>
      <c r="AA713" s="465">
        <f t="shared" ref="AA713:AA776" si="261">IFERROR(SUM(U713:Z713),"")</f>
        <v>169.17248134299999</v>
      </c>
      <c r="AB713" s="429">
        <f t="shared" ref="AB713:AB776" si="262">IF(OR(AA713="", AA713=0), "", AA713/$AA$5)</f>
        <v>3.2957818301772843E-2</v>
      </c>
      <c r="AC713" s="454">
        <f t="shared" ref="AC713:AC776" si="263">IF(OR(AB713="", AB713=0), "", IF(AN713&gt;0, AB713/AN713*100, ""))</f>
        <v>76.226420612873483</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2.9594510879999998</v>
      </c>
      <c r="V714" s="475">
        <f t="shared" si="256"/>
        <v>3.8842795529999998</v>
      </c>
      <c r="W714" s="460">
        <f t="shared" si="257"/>
        <v>25.623694272000002</v>
      </c>
      <c r="X714" s="476">
        <f t="shared" si="258"/>
        <v>160.24194536900001</v>
      </c>
      <c r="Y714" s="476">
        <f t="shared" si="259"/>
        <v>122.447288766</v>
      </c>
      <c r="Z714" s="478">
        <f t="shared" si="260"/>
        <v>0</v>
      </c>
      <c r="AA714" s="465">
        <f t="shared" si="261"/>
        <v>315.15665904799999</v>
      </c>
      <c r="AB714" s="429">
        <f t="shared" si="262"/>
        <v>6.139814125228911E-2</v>
      </c>
      <c r="AC714" s="454">
        <f t="shared" si="263"/>
        <v>100.29765818817242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0.61046659199999997</v>
      </c>
      <c r="V715" s="475">
        <f t="shared" si="256"/>
        <v>1.5192834929999999</v>
      </c>
      <c r="W715" s="460">
        <f t="shared" si="257"/>
        <v>7.2522182050000001</v>
      </c>
      <c r="X715" s="476">
        <f t="shared" si="258"/>
        <v>27.475403870999997</v>
      </c>
      <c r="Y715" s="476">
        <f t="shared" si="259"/>
        <v>32.958593489999998</v>
      </c>
      <c r="Z715" s="478">
        <f t="shared" si="260"/>
        <v>0</v>
      </c>
      <c r="AA715" s="465">
        <f t="shared" si="261"/>
        <v>69.815965650999999</v>
      </c>
      <c r="AB715" s="429">
        <f t="shared" si="262"/>
        <v>1.3601395996688097E-2</v>
      </c>
      <c r="AC715" s="454">
        <f t="shared" si="263"/>
        <v>81.413627792455429</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0.84154300799999993</v>
      </c>
      <c r="V716" s="475">
        <f t="shared" si="256"/>
        <v>1.3072929659999999</v>
      </c>
      <c r="W716" s="460">
        <f t="shared" si="257"/>
        <v>7.2516308770000002</v>
      </c>
      <c r="X716" s="476">
        <f t="shared" si="258"/>
        <v>37.374352918</v>
      </c>
      <c r="Y716" s="476">
        <f t="shared" si="259"/>
        <v>33.834075912000003</v>
      </c>
      <c r="Z716" s="478">
        <f t="shared" si="260"/>
        <v>0</v>
      </c>
      <c r="AA716" s="465">
        <f t="shared" si="261"/>
        <v>80.608895681000007</v>
      </c>
      <c r="AB716" s="429">
        <f t="shared" si="262"/>
        <v>1.5704051369764271E-2</v>
      </c>
      <c r="AC716" s="454">
        <f t="shared" si="263"/>
        <v>88.076098788618168</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31.92784752</v>
      </c>
      <c r="V718" s="475">
        <f t="shared" si="256"/>
        <v>38.549934108000002</v>
      </c>
      <c r="W718" s="460">
        <f t="shared" si="257"/>
        <v>263.170421428</v>
      </c>
      <c r="X718" s="476">
        <f t="shared" si="258"/>
        <v>1462.1338960340001</v>
      </c>
      <c r="Y718" s="476">
        <f t="shared" si="259"/>
        <v>1078.7092220880002</v>
      </c>
      <c r="Z718" s="478">
        <f t="shared" si="260"/>
        <v>0</v>
      </c>
      <c r="AA718" s="465">
        <f t="shared" si="261"/>
        <v>2874.4913211780004</v>
      </c>
      <c r="AB718" s="429">
        <f t="shared" si="262"/>
        <v>0.56000220556750446</v>
      </c>
      <c r="AC718" s="454">
        <f t="shared" si="263"/>
        <v>97.025669701065411</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9.0674904479999991</v>
      </c>
      <c r="V719" s="475">
        <f t="shared" si="256"/>
        <v>14.723774729999999</v>
      </c>
      <c r="W719" s="460">
        <f t="shared" si="257"/>
        <v>103.667831046</v>
      </c>
      <c r="X719" s="476">
        <f t="shared" si="258"/>
        <v>668.37877433000006</v>
      </c>
      <c r="Y719" s="476">
        <f t="shared" si="259"/>
        <v>524.81122837199996</v>
      </c>
      <c r="Z719" s="478">
        <f t="shared" si="260"/>
        <v>0</v>
      </c>
      <c r="AA719" s="465">
        <f t="shared" si="261"/>
        <v>1320.6490989260001</v>
      </c>
      <c r="AB719" s="429">
        <f t="shared" si="262"/>
        <v>0.25728601186947209</v>
      </c>
      <c r="AC719" s="454">
        <f t="shared" si="263"/>
        <v>103.96976403142082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3.1535877120000002</v>
      </c>
      <c r="V720" s="475">
        <f t="shared" si="256"/>
        <v>5.2896056219999998</v>
      </c>
      <c r="W720" s="460">
        <f t="shared" si="257"/>
        <v>35.190835198999999</v>
      </c>
      <c r="X720" s="476">
        <f t="shared" si="258"/>
        <v>254.384545145</v>
      </c>
      <c r="Y720" s="476">
        <f t="shared" si="259"/>
        <v>204.51647472599998</v>
      </c>
      <c r="Z720" s="478">
        <f t="shared" si="260"/>
        <v>0</v>
      </c>
      <c r="AA720" s="465">
        <f t="shared" si="261"/>
        <v>502.53504840400001</v>
      </c>
      <c r="AB720" s="429">
        <f t="shared" si="262"/>
        <v>9.790279532515099E-2</v>
      </c>
      <c r="AC720" s="454">
        <f t="shared" si="263"/>
        <v>106.00908114149097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3.851074272</v>
      </c>
      <c r="V721" s="475">
        <f t="shared" si="256"/>
        <v>4.43668554</v>
      </c>
      <c r="W721" s="460">
        <f t="shared" si="257"/>
        <v>34.970912327000001</v>
      </c>
      <c r="X721" s="476">
        <f t="shared" si="258"/>
        <v>214.10278449099999</v>
      </c>
      <c r="Y721" s="476">
        <f t="shared" si="259"/>
        <v>177.96307481400001</v>
      </c>
      <c r="Z721" s="478">
        <f t="shared" si="260"/>
        <v>0</v>
      </c>
      <c r="AA721" s="465">
        <f t="shared" si="261"/>
        <v>435.32453144400006</v>
      </c>
      <c r="AB721" s="429">
        <f t="shared" si="262"/>
        <v>8.4808987228521343E-2</v>
      </c>
      <c r="AC721" s="454">
        <f t="shared" si="263"/>
        <v>102.16064389251329</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20.160637104000003</v>
      </c>
      <c r="V723" s="475">
        <f t="shared" si="256"/>
        <v>21.137445251999999</v>
      </c>
      <c r="W723" s="460">
        <f t="shared" si="257"/>
        <v>126.796936601</v>
      </c>
      <c r="X723" s="476">
        <f t="shared" si="258"/>
        <v>493.63704434700003</v>
      </c>
      <c r="Y723" s="476">
        <f t="shared" si="259"/>
        <v>283.40390597400005</v>
      </c>
      <c r="Z723" s="478">
        <f t="shared" si="260"/>
        <v>0</v>
      </c>
      <c r="AA723" s="465">
        <f t="shared" si="261"/>
        <v>945.13596927800006</v>
      </c>
      <c r="AB723" s="429">
        <f t="shared" si="262"/>
        <v>0.18412935306409509</v>
      </c>
      <c r="AC723" s="454">
        <f t="shared" si="263"/>
        <v>80.852711232163728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10.787423808</v>
      </c>
      <c r="V724" s="475">
        <f t="shared" si="256"/>
        <v>16.268032116000001</v>
      </c>
      <c r="W724" s="460">
        <f t="shared" si="257"/>
        <v>106.405913541</v>
      </c>
      <c r="X724" s="476">
        <f t="shared" si="258"/>
        <v>576.75562436199993</v>
      </c>
      <c r="Y724" s="476">
        <f t="shared" si="259"/>
        <v>376.66604494199998</v>
      </c>
      <c r="Z724" s="478">
        <f t="shared" si="260"/>
        <v>0</v>
      </c>
      <c r="AA724" s="465">
        <f t="shared" si="261"/>
        <v>1086.883038769</v>
      </c>
      <c r="AB724" s="429">
        <f t="shared" si="262"/>
        <v>0.21174421172199492</v>
      </c>
      <c r="AC724" s="454">
        <f t="shared" si="263"/>
        <v>96.737240736377018</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7.6825404960000006</v>
      </c>
      <c r="V725" s="475">
        <f t="shared" si="256"/>
        <v>12.543523209</v>
      </c>
      <c r="W725" s="460">
        <f t="shared" si="257"/>
        <v>89.465279917000004</v>
      </c>
      <c r="X725" s="476">
        <f t="shared" si="258"/>
        <v>569.87456394200001</v>
      </c>
      <c r="Y725" s="476">
        <f t="shared" si="259"/>
        <v>414.97659265800002</v>
      </c>
      <c r="Z725" s="478">
        <f t="shared" si="260"/>
        <v>0</v>
      </c>
      <c r="AA725" s="465">
        <f t="shared" si="261"/>
        <v>1094.5425002219999</v>
      </c>
      <c r="AB725" s="429">
        <f t="shared" si="262"/>
        <v>0.21323641149853886</v>
      </c>
      <c r="AC725" s="454">
        <f t="shared" si="263"/>
        <v>104.25353168360323</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5.8525691039999996</v>
      </c>
      <c r="V726" s="475">
        <f t="shared" si="256"/>
        <v>8.3191884300000005</v>
      </c>
      <c r="W726" s="460">
        <f t="shared" si="257"/>
        <v>74.133712193999997</v>
      </c>
      <c r="X726" s="476">
        <f t="shared" si="258"/>
        <v>617.94614875700006</v>
      </c>
      <c r="Y726" s="476">
        <f t="shared" si="259"/>
        <v>531.68913165599997</v>
      </c>
      <c r="Z726" s="478">
        <f t="shared" si="260"/>
        <v>0</v>
      </c>
      <c r="AA726" s="465">
        <f t="shared" si="261"/>
        <v>1237.9407501410001</v>
      </c>
      <c r="AB726" s="429">
        <f t="shared" si="262"/>
        <v>0.24117294956964738</v>
      </c>
      <c r="AC726" s="454">
        <f t="shared" si="263"/>
        <v>112.48184972238479</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3.5168294879999999</v>
      </c>
      <c r="V727" s="475">
        <f t="shared" si="256"/>
        <v>4.7318109930000007</v>
      </c>
      <c r="W727" s="460">
        <f t="shared" si="257"/>
        <v>40.198157309999999</v>
      </c>
      <c r="X727" s="476">
        <f t="shared" si="258"/>
        <v>340.78662119099999</v>
      </c>
      <c r="Y727" s="476">
        <f t="shared" si="259"/>
        <v>379.264326756</v>
      </c>
      <c r="Z727" s="478">
        <f t="shared" si="260"/>
        <v>0</v>
      </c>
      <c r="AA727" s="465">
        <f t="shared" si="261"/>
        <v>768.49774573800005</v>
      </c>
      <c r="AB727" s="429">
        <f t="shared" si="262"/>
        <v>0.14971707495382819</v>
      </c>
      <c r="AC727" s="454">
        <f t="shared" si="263"/>
        <v>111.36942658712401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5.8904816639999993</v>
      </c>
      <c r="V729" s="475">
        <f t="shared" si="256"/>
        <v>5.9465284199999999</v>
      </c>
      <c r="W729" s="460">
        <f t="shared" si="257"/>
        <v>43.147870601999998</v>
      </c>
      <c r="X729" s="476">
        <f t="shared" si="258"/>
        <v>196.79540673600002</v>
      </c>
      <c r="Y729" s="476">
        <f t="shared" si="259"/>
        <v>131.86285915799999</v>
      </c>
      <c r="Z729" s="478">
        <f t="shared" si="260"/>
        <v>0</v>
      </c>
      <c r="AA729" s="465">
        <f t="shared" si="261"/>
        <v>383.64314658000001</v>
      </c>
      <c r="AB729" s="429">
        <f t="shared" si="262"/>
        <v>7.4740531186440681E-2</v>
      </c>
      <c r="AC729" s="454">
        <f t="shared" si="263"/>
        <v>89.785287608254876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0.11132294400000001</v>
      </c>
      <c r="V731" s="475">
        <f t="shared" si="256"/>
        <v>0.14611136399999999</v>
      </c>
      <c r="W731" s="460">
        <f t="shared" si="257"/>
        <v>1.0135026359999999</v>
      </c>
      <c r="X731" s="476">
        <f t="shared" si="258"/>
        <v>7.1455242639999996</v>
      </c>
      <c r="Y731" s="476">
        <f t="shared" si="259"/>
        <v>3.9014354339999997</v>
      </c>
      <c r="Z731" s="478">
        <f t="shared" si="260"/>
        <v>0</v>
      </c>
      <c r="AA731" s="465">
        <f t="shared" si="261"/>
        <v>12.317896641999999</v>
      </c>
      <c r="AB731" s="429">
        <f t="shared" si="262"/>
        <v>2.3997460826027661E-3</v>
      </c>
      <c r="AC731" s="454">
        <f t="shared" si="263"/>
        <v>103.26547865986426</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0.41054332800000004</v>
      </c>
      <c r="V732" s="475">
        <f t="shared" si="256"/>
        <v>0.36602218800000003</v>
      </c>
      <c r="W732" s="460">
        <f t="shared" si="257"/>
        <v>3.1025164599999999</v>
      </c>
      <c r="X732" s="476">
        <f t="shared" si="258"/>
        <v>15.099867724000001</v>
      </c>
      <c r="Y732" s="476">
        <f t="shared" si="259"/>
        <v>5.7197773139999999</v>
      </c>
      <c r="Z732" s="478">
        <f t="shared" si="260"/>
        <v>0</v>
      </c>
      <c r="AA732" s="465">
        <f t="shared" si="261"/>
        <v>24.698727013999999</v>
      </c>
      <c r="AB732" s="429">
        <f t="shared" si="262"/>
        <v>4.8117527788817454E-3</v>
      </c>
      <c r="AC732" s="454">
        <f t="shared" si="263"/>
        <v>88.490308683524319</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0.74238048000000001</v>
      </c>
      <c r="V733" s="475">
        <f t="shared" si="256"/>
        <v>0.78802107300000002</v>
      </c>
      <c r="W733" s="460">
        <f t="shared" si="257"/>
        <v>5.4661144269999999</v>
      </c>
      <c r="X733" s="476">
        <f t="shared" si="258"/>
        <v>31.823317753000001</v>
      </c>
      <c r="Y733" s="476">
        <f t="shared" si="259"/>
        <v>18.582898728</v>
      </c>
      <c r="Z733" s="478">
        <f t="shared" si="260"/>
        <v>0</v>
      </c>
      <c r="AA733" s="465">
        <f t="shared" si="261"/>
        <v>57.402732460999999</v>
      </c>
      <c r="AB733" s="429">
        <f t="shared" si="262"/>
        <v>1.1183076653224235E-2</v>
      </c>
      <c r="AC733" s="454">
        <f t="shared" si="263"/>
        <v>96.059536199932126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0.91942156799999997</v>
      </c>
      <c r="V734" s="475">
        <f t="shared" si="256"/>
        <v>0.71681784299999995</v>
      </c>
      <c r="W734" s="460">
        <f t="shared" si="257"/>
        <v>5.6277948129999995</v>
      </c>
      <c r="X734" s="476">
        <f t="shared" si="258"/>
        <v>25.560738764</v>
      </c>
      <c r="Y734" s="476">
        <f t="shared" si="259"/>
        <v>16.966143792</v>
      </c>
      <c r="Z734" s="478">
        <f t="shared" si="260"/>
        <v>0</v>
      </c>
      <c r="AA734" s="465">
        <f t="shared" si="261"/>
        <v>49.790916780000003</v>
      </c>
      <c r="AB734" s="429">
        <f t="shared" si="262"/>
        <v>9.7001591233196963E-3</v>
      </c>
      <c r="AC734" s="454">
        <f t="shared" si="263"/>
        <v>89.526994819469806</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0.47330112000000002</v>
      </c>
      <c r="V735" s="475">
        <f t="shared" si="256"/>
        <v>0.42891099300000002</v>
      </c>
      <c r="W735" s="460">
        <f t="shared" si="257"/>
        <v>2.975144507</v>
      </c>
      <c r="X735" s="476">
        <f t="shared" si="258"/>
        <v>17.694280489000001</v>
      </c>
      <c r="Y735" s="476">
        <f t="shared" si="259"/>
        <v>8.0765416680000008</v>
      </c>
      <c r="Z735" s="478">
        <f t="shared" si="260"/>
        <v>0</v>
      </c>
      <c r="AA735" s="465">
        <f t="shared" si="261"/>
        <v>29.648178777000002</v>
      </c>
      <c r="AB735" s="429">
        <f t="shared" si="262"/>
        <v>5.7759943068381066E-3</v>
      </c>
      <c r="AC735" s="454">
        <f t="shared" si="263"/>
        <v>93.706932963637328</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1.51428936</v>
      </c>
      <c r="V736" s="475">
        <f t="shared" si="256"/>
        <v>1.4417253270000001</v>
      </c>
      <c r="W736" s="460">
        <f t="shared" si="257"/>
        <v>8.542305133000001</v>
      </c>
      <c r="X736" s="476">
        <f t="shared" si="258"/>
        <v>49.110607837000003</v>
      </c>
      <c r="Y736" s="476">
        <f t="shared" si="259"/>
        <v>24.906604739999999</v>
      </c>
      <c r="Z736" s="478">
        <f t="shared" si="260"/>
        <v>0</v>
      </c>
      <c r="AA736" s="465">
        <f t="shared" si="261"/>
        <v>85.515532397000001</v>
      </c>
      <c r="AB736" s="429">
        <f t="shared" si="262"/>
        <v>1.6659951762517045E-2</v>
      </c>
      <c r="AC736" s="454">
        <f t="shared" si="263"/>
        <v>90.332865429394246</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0.30793324799999999</v>
      </c>
      <c r="V737" s="475">
        <f t="shared" si="256"/>
        <v>0.30708650700000001</v>
      </c>
      <c r="W737" s="460">
        <f t="shared" si="257"/>
        <v>3.1388870959999999</v>
      </c>
      <c r="X737" s="476">
        <f t="shared" si="258"/>
        <v>7.9932141039999998</v>
      </c>
      <c r="Y737" s="476">
        <f t="shared" si="259"/>
        <v>9.2377280640000006</v>
      </c>
      <c r="Z737" s="478">
        <f t="shared" si="260"/>
        <v>0</v>
      </c>
      <c r="AA737" s="465">
        <f t="shared" si="261"/>
        <v>20.984849019000002</v>
      </c>
      <c r="AB737" s="429">
        <f t="shared" si="262"/>
        <v>4.0882230701344245E-3</v>
      </c>
      <c r="AC737" s="454">
        <f t="shared" si="263"/>
        <v>85.920605305453677</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1.9684552799999999</v>
      </c>
      <c r="V738" s="475">
        <f t="shared" si="256"/>
        <v>2.169623547</v>
      </c>
      <c r="W738" s="460">
        <f t="shared" si="257"/>
        <v>17.310821131000001</v>
      </c>
      <c r="X738" s="476">
        <f t="shared" si="258"/>
        <v>72.526745365000011</v>
      </c>
      <c r="Y738" s="476">
        <f t="shared" si="259"/>
        <v>54.748957685999997</v>
      </c>
      <c r="Z738" s="478">
        <f t="shared" si="260"/>
        <v>0</v>
      </c>
      <c r="AA738" s="465">
        <f t="shared" si="261"/>
        <v>148.72460300900002</v>
      </c>
      <c r="AB738" s="429">
        <f t="shared" si="262"/>
        <v>2.8974206703487243E-2</v>
      </c>
      <c r="AC738" s="454">
        <f t="shared" si="263"/>
        <v>91.3463297504248</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17.871363647999999</v>
      </c>
      <c r="V740" s="475">
        <f t="shared" si="256"/>
        <v>22.997286333000002</v>
      </c>
      <c r="W740" s="460">
        <f t="shared" si="257"/>
        <v>170.72146151999999</v>
      </c>
      <c r="X740" s="476">
        <f t="shared" si="258"/>
        <v>941.180594982</v>
      </c>
      <c r="Y740" s="476">
        <f t="shared" si="259"/>
        <v>700.95489482400001</v>
      </c>
      <c r="Z740" s="478">
        <f t="shared" si="260"/>
        <v>0</v>
      </c>
      <c r="AA740" s="465">
        <f t="shared" si="261"/>
        <v>1853.725601307</v>
      </c>
      <c r="AB740" s="429">
        <f t="shared" si="262"/>
        <v>0.36113882745119813</v>
      </c>
      <c r="AC740" s="454">
        <f t="shared" si="263"/>
        <v>99.297894651706315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6.8518685760000011</v>
      </c>
      <c r="V741" s="475">
        <f t="shared" si="256"/>
        <v>8.5540406490000009</v>
      </c>
      <c r="W741" s="460">
        <f t="shared" si="257"/>
        <v>57.840479648999995</v>
      </c>
      <c r="X741" s="476">
        <f t="shared" si="258"/>
        <v>336.32964547199998</v>
      </c>
      <c r="Y741" s="476">
        <f t="shared" si="259"/>
        <v>257.002953408</v>
      </c>
      <c r="Z741" s="478">
        <f t="shared" si="260"/>
        <v>0</v>
      </c>
      <c r="AA741" s="465">
        <f t="shared" si="261"/>
        <v>666.57898775399997</v>
      </c>
      <c r="AB741" s="429">
        <f t="shared" si="262"/>
        <v>0.12986148212624196</v>
      </c>
      <c r="AC741" s="454">
        <f t="shared" si="263"/>
        <v>98.63562406507198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9.1549085760000004</v>
      </c>
      <c r="V742" s="475">
        <f t="shared" si="256"/>
        <v>11.960850069000001</v>
      </c>
      <c r="W742" s="460">
        <f t="shared" si="257"/>
        <v>95.157974910999997</v>
      </c>
      <c r="X742" s="476">
        <f t="shared" si="258"/>
        <v>547.50295931599999</v>
      </c>
      <c r="Y742" s="476">
        <f t="shared" si="259"/>
        <v>396.19961406599998</v>
      </c>
      <c r="Z742" s="478">
        <f t="shared" si="260"/>
        <v>0</v>
      </c>
      <c r="AA742" s="465">
        <f t="shared" si="261"/>
        <v>1059.9763069380001</v>
      </c>
      <c r="AB742" s="429">
        <f t="shared" si="262"/>
        <v>0.20650230020222093</v>
      </c>
      <c r="AC742" s="454">
        <f t="shared" si="263"/>
        <v>101.79254022719391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6.4414640160000003</v>
      </c>
      <c r="V743" s="475">
        <f t="shared" si="256"/>
        <v>9.0794742569999993</v>
      </c>
      <c r="W743" s="460">
        <f t="shared" si="257"/>
        <v>59.616220409</v>
      </c>
      <c r="X743" s="476">
        <f t="shared" si="258"/>
        <v>356.88183054399997</v>
      </c>
      <c r="Y743" s="476">
        <f t="shared" si="259"/>
        <v>266.75222542200004</v>
      </c>
      <c r="Z743" s="478">
        <f t="shared" si="260"/>
        <v>0</v>
      </c>
      <c r="AA743" s="465">
        <f t="shared" si="261"/>
        <v>698.77121464800007</v>
      </c>
      <c r="AB743" s="429">
        <f t="shared" si="262"/>
        <v>0.13613310240561077</v>
      </c>
      <c r="AC743" s="454">
        <f t="shared" si="263"/>
        <v>100.01852234730106</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16.469688527999999</v>
      </c>
      <c r="V744" s="475">
        <f t="shared" si="256"/>
        <v>21.531095837999999</v>
      </c>
      <c r="W744" s="460">
        <f t="shared" si="257"/>
        <v>136.85625358499999</v>
      </c>
      <c r="X744" s="476">
        <f t="shared" si="258"/>
        <v>807.16572779399996</v>
      </c>
      <c r="Y744" s="476">
        <f t="shared" si="259"/>
        <v>639.22841013599998</v>
      </c>
      <c r="Z744" s="478">
        <f t="shared" si="260"/>
        <v>0</v>
      </c>
      <c r="AA744" s="465">
        <f t="shared" si="261"/>
        <v>1621.2511758810001</v>
      </c>
      <c r="AB744" s="429">
        <f t="shared" si="262"/>
        <v>0.31584866079894802</v>
      </c>
      <c r="AC744" s="454">
        <f t="shared" si="263"/>
        <v>98.139149631880088</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20.345298767999999</v>
      </c>
      <c r="V746" s="475">
        <f t="shared" si="256"/>
        <v>21.206454821999998</v>
      </c>
      <c r="W746" s="460">
        <f t="shared" si="257"/>
        <v>126.95462280700001</v>
      </c>
      <c r="X746" s="476">
        <f t="shared" si="258"/>
        <v>495.81842923000005</v>
      </c>
      <c r="Y746" s="476">
        <f t="shared" si="259"/>
        <v>283.87379158799996</v>
      </c>
      <c r="Z746" s="478">
        <f t="shared" si="260"/>
        <v>0</v>
      </c>
      <c r="AA746" s="465">
        <f t="shared" si="261"/>
        <v>948.19859721500006</v>
      </c>
      <c r="AB746" s="429">
        <f t="shared" si="262"/>
        <v>0.18472600763978181</v>
      </c>
      <c r="AC746" s="454">
        <f t="shared" si="263"/>
        <v>80.833863303746924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13.682544624000002</v>
      </c>
      <c r="V747" s="475">
        <f t="shared" si="256"/>
        <v>24.059098161000001</v>
      </c>
      <c r="W747" s="460">
        <f t="shared" si="257"/>
        <v>186.33435542199999</v>
      </c>
      <c r="X747" s="476">
        <f t="shared" si="258"/>
        <v>1358.2090683009999</v>
      </c>
      <c r="Y747" s="476">
        <f t="shared" si="259"/>
        <v>1132.111155414</v>
      </c>
      <c r="Z747" s="478">
        <f t="shared" si="260"/>
        <v>0</v>
      </c>
      <c r="AA747" s="465">
        <f t="shared" si="261"/>
        <v>2714.3962219220002</v>
      </c>
      <c r="AB747" s="429">
        <f t="shared" si="262"/>
        <v>0.52881282328501855</v>
      </c>
      <c r="AC747" s="454">
        <f t="shared" si="263"/>
        <v>108.95230682838741</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7.6723614720000004</v>
      </c>
      <c r="V748" s="475">
        <f t="shared" si="256"/>
        <v>11.165016807000001</v>
      </c>
      <c r="W748" s="460">
        <f t="shared" si="257"/>
        <v>83.226095884000003</v>
      </c>
      <c r="X748" s="476">
        <f t="shared" si="258"/>
        <v>509.1038155</v>
      </c>
      <c r="Y748" s="476">
        <f t="shared" si="259"/>
        <v>411.66715204799999</v>
      </c>
      <c r="Z748" s="478">
        <f t="shared" si="260"/>
        <v>0</v>
      </c>
      <c r="AA748" s="465">
        <f t="shared" si="261"/>
        <v>1022.834441711</v>
      </c>
      <c r="AB748" s="429">
        <f t="shared" si="262"/>
        <v>0.19926640204773036</v>
      </c>
      <c r="AC748" s="454">
        <f t="shared" si="263"/>
        <v>103.04375518515521</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4.1301817920000001</v>
      </c>
      <c r="V749" s="475">
        <f t="shared" si="256"/>
        <v>4.1687833320000003</v>
      </c>
      <c r="W749" s="460">
        <f t="shared" si="257"/>
        <v>28.851578603</v>
      </c>
      <c r="X749" s="476">
        <f t="shared" si="258"/>
        <v>173.18568529199999</v>
      </c>
      <c r="Y749" s="476">
        <f t="shared" si="259"/>
        <v>120.321021558</v>
      </c>
      <c r="Z749" s="478">
        <f t="shared" si="260"/>
        <v>0</v>
      </c>
      <c r="AA749" s="465">
        <f t="shared" si="261"/>
        <v>330.65725057699996</v>
      </c>
      <c r="AB749" s="429">
        <f t="shared" si="262"/>
        <v>6.44179330950711E-2</v>
      </c>
      <c r="AC749" s="454">
        <f t="shared" si="263"/>
        <v>97.2303415990324</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2.169613392</v>
      </c>
      <c r="V750" s="475">
        <f t="shared" si="256"/>
        <v>2.4006468779999999</v>
      </c>
      <c r="W750" s="460">
        <f t="shared" si="257"/>
        <v>11.633346847</v>
      </c>
      <c r="X750" s="476">
        <f t="shared" si="258"/>
        <v>62.683001677000007</v>
      </c>
      <c r="Y750" s="476">
        <f t="shared" si="259"/>
        <v>38.026881378000006</v>
      </c>
      <c r="Z750" s="478">
        <f t="shared" si="260"/>
        <v>0</v>
      </c>
      <c r="AA750" s="465">
        <f t="shared" si="261"/>
        <v>116.91349017200002</v>
      </c>
      <c r="AB750" s="429">
        <f t="shared" si="262"/>
        <v>2.2776834243522313E-2</v>
      </c>
      <c r="AC750" s="454">
        <f t="shared" si="263"/>
        <v>86.017056110489989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6.9382314239999996</v>
      </c>
      <c r="V752" s="475">
        <f t="shared" si="256"/>
        <v>9.9735494039999999</v>
      </c>
      <c r="W752" s="460">
        <f t="shared" si="257"/>
        <v>76.183748676999997</v>
      </c>
      <c r="X752" s="476">
        <f t="shared" si="258"/>
        <v>478.442118198</v>
      </c>
      <c r="Y752" s="476">
        <f t="shared" si="259"/>
        <v>388.50861854999999</v>
      </c>
      <c r="Z752" s="478">
        <f t="shared" si="260"/>
        <v>0</v>
      </c>
      <c r="AA752" s="465">
        <f t="shared" si="261"/>
        <v>960.04626625299989</v>
      </c>
      <c r="AB752" s="429">
        <f t="shared" si="262"/>
        <v>0.18703414499376581</v>
      </c>
      <c r="AC752" s="454">
        <f t="shared" si="263"/>
        <v>102.46195759086643</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0.488413296</v>
      </c>
      <c r="V753" s="475">
        <f t="shared" si="256"/>
        <v>1.3088950559999999</v>
      </c>
      <c r="W753" s="460">
        <f t="shared" si="257"/>
        <v>10.118771271</v>
      </c>
      <c r="X753" s="476">
        <f t="shared" si="258"/>
        <v>62.031907994000001</v>
      </c>
      <c r="Y753" s="476">
        <f t="shared" si="259"/>
        <v>53.565677040000004</v>
      </c>
      <c r="Z753" s="478">
        <f t="shared" si="260"/>
        <v>0</v>
      </c>
      <c r="AA753" s="465">
        <f t="shared" si="261"/>
        <v>127.51366465699999</v>
      </c>
      <c r="AB753" s="429">
        <f t="shared" si="262"/>
        <v>2.4841937396649132E-2</v>
      </c>
      <c r="AC753" s="454">
        <f t="shared" si="263"/>
        <v>103.38219985951056</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0.71196489600000001</v>
      </c>
      <c r="V754" s="475">
        <f t="shared" si="256"/>
        <v>0.73040965199999996</v>
      </c>
      <c r="W754" s="460">
        <f t="shared" si="257"/>
        <v>5.731325794</v>
      </c>
      <c r="X754" s="476">
        <f t="shared" si="258"/>
        <v>30.198529512</v>
      </c>
      <c r="Y754" s="476">
        <f t="shared" si="259"/>
        <v>29.457547571999999</v>
      </c>
      <c r="Z754" s="478">
        <f t="shared" si="260"/>
        <v>0</v>
      </c>
      <c r="AA754" s="465">
        <f t="shared" si="261"/>
        <v>66.829777425999993</v>
      </c>
      <c r="AB754" s="429">
        <f t="shared" si="262"/>
        <v>1.3019633240989674E-2</v>
      </c>
      <c r="AC754" s="454">
        <f t="shared" si="263"/>
        <v>86.896667326317811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2.068086096</v>
      </c>
      <c r="V755" s="475">
        <f t="shared" si="256"/>
        <v>2.8965254850000002</v>
      </c>
      <c r="W755" s="460">
        <f t="shared" si="257"/>
        <v>21.119255155000001</v>
      </c>
      <c r="X755" s="476">
        <f t="shared" si="258"/>
        <v>151.30699661</v>
      </c>
      <c r="Y755" s="476">
        <f t="shared" si="259"/>
        <v>120.71340550799999</v>
      </c>
      <c r="Z755" s="478">
        <f t="shared" si="260"/>
        <v>0</v>
      </c>
      <c r="AA755" s="465">
        <f t="shared" si="261"/>
        <v>298.104268854</v>
      </c>
      <c r="AB755" s="429">
        <f t="shared" si="262"/>
        <v>5.8076031337229689E-2</v>
      </c>
      <c r="AC755" s="454">
        <f t="shared" si="263"/>
        <v>102.62548698597985</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0.90707510400000002</v>
      </c>
      <c r="V756" s="475">
        <f t="shared" si="256"/>
        <v>2.296533771</v>
      </c>
      <c r="W756" s="460">
        <f t="shared" si="257"/>
        <v>11.183680839000001</v>
      </c>
      <c r="X756" s="476">
        <f t="shared" si="258"/>
        <v>81.980943136000008</v>
      </c>
      <c r="Y756" s="476">
        <f t="shared" si="259"/>
        <v>66.322452126000002</v>
      </c>
      <c r="Z756" s="478">
        <f t="shared" si="260"/>
        <v>0</v>
      </c>
      <c r="AA756" s="465">
        <f t="shared" si="261"/>
        <v>162.690684976</v>
      </c>
      <c r="AB756" s="429">
        <f t="shared" si="262"/>
        <v>3.1695048699785698E-2</v>
      </c>
      <c r="AC756" s="454">
        <f t="shared" si="263"/>
        <v>101.13993069679591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12.375817103999999</v>
      </c>
      <c r="V757" s="475">
        <f t="shared" si="256"/>
        <v>15.238116432</v>
      </c>
      <c r="W757" s="460">
        <f t="shared" si="257"/>
        <v>112.67150155100001</v>
      </c>
      <c r="X757" s="476">
        <f t="shared" si="258"/>
        <v>670.09893027700002</v>
      </c>
      <c r="Y757" s="476">
        <f t="shared" si="259"/>
        <v>528.08709962399996</v>
      </c>
      <c r="Z757" s="478">
        <f t="shared" si="260"/>
        <v>0</v>
      </c>
      <c r="AA757" s="465">
        <f t="shared" si="261"/>
        <v>1338.471464988</v>
      </c>
      <c r="AB757" s="429">
        <f t="shared" si="262"/>
        <v>0.26075812682407951</v>
      </c>
      <c r="AC757" s="454">
        <f t="shared" si="263"/>
        <v>100.80581166058285</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7.1723976</v>
      </c>
      <c r="V759" s="475">
        <f t="shared" si="256"/>
        <v>9.2658425579999992</v>
      </c>
      <c r="W759" s="460">
        <f t="shared" si="257"/>
        <v>78.482618204000005</v>
      </c>
      <c r="X759" s="476">
        <f t="shared" si="258"/>
        <v>462.22609433000002</v>
      </c>
      <c r="Y759" s="476">
        <f t="shared" si="259"/>
        <v>435.84217992599997</v>
      </c>
      <c r="Z759" s="478">
        <f t="shared" si="260"/>
        <v>0</v>
      </c>
      <c r="AA759" s="465">
        <f t="shared" si="261"/>
        <v>992.98913261799999</v>
      </c>
      <c r="AB759" s="429">
        <f t="shared" si="262"/>
        <v>0.19345200323748296</v>
      </c>
      <c r="AC759" s="454">
        <f t="shared" si="263"/>
        <v>103.6338679107787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4.5007134720000002</v>
      </c>
      <c r="V760" s="475">
        <f t="shared" si="256"/>
        <v>6.0410202929999999</v>
      </c>
      <c r="W760" s="460">
        <f t="shared" si="257"/>
        <v>47.341587424000004</v>
      </c>
      <c r="X760" s="476">
        <f t="shared" si="258"/>
        <v>260.622620762</v>
      </c>
      <c r="Y760" s="476">
        <f t="shared" si="259"/>
        <v>214.72838742600001</v>
      </c>
      <c r="Z760" s="478">
        <f t="shared" si="260"/>
        <v>0</v>
      </c>
      <c r="AA760" s="465">
        <f t="shared" si="261"/>
        <v>533.23432937699999</v>
      </c>
      <c r="AB760" s="429">
        <f t="shared" si="262"/>
        <v>0.10388356309701928</v>
      </c>
      <c r="AC760" s="454">
        <f t="shared" si="263"/>
        <v>100.26396027718789</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2.1547657439999996</v>
      </c>
      <c r="V761" s="475">
        <f t="shared" si="256"/>
        <v>3.9443467139999999</v>
      </c>
      <c r="W761" s="460">
        <f t="shared" si="257"/>
        <v>28.076498360000002</v>
      </c>
      <c r="X761" s="476">
        <f t="shared" si="258"/>
        <v>166.98127972</v>
      </c>
      <c r="Y761" s="476">
        <f t="shared" si="259"/>
        <v>131.02774814399999</v>
      </c>
      <c r="Z761" s="478">
        <f t="shared" si="260"/>
        <v>0</v>
      </c>
      <c r="AA761" s="465">
        <f t="shared" si="261"/>
        <v>332.18463868200001</v>
      </c>
      <c r="AB761" s="429">
        <f t="shared" si="262"/>
        <v>6.471549555464641E-2</v>
      </c>
      <c r="AC761" s="454">
        <f t="shared" si="263"/>
        <v>99.853827706624415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3.00591264</v>
      </c>
      <c r="V762" s="475">
        <f t="shared" si="256"/>
        <v>5.96358693</v>
      </c>
      <c r="W762" s="460">
        <f t="shared" si="257"/>
        <v>41.366468070000003</v>
      </c>
      <c r="X762" s="476">
        <f t="shared" si="258"/>
        <v>220.27631134399999</v>
      </c>
      <c r="Y762" s="476">
        <f t="shared" si="259"/>
        <v>223.476103752</v>
      </c>
      <c r="Z762" s="478">
        <f t="shared" si="260"/>
        <v>0</v>
      </c>
      <c r="AA762" s="465">
        <f t="shared" si="261"/>
        <v>494.08838273599997</v>
      </c>
      <c r="AB762" s="429">
        <f t="shared" si="262"/>
        <v>9.6257234119618146E-2</v>
      </c>
      <c r="AC762" s="454">
        <f t="shared" si="263"/>
        <v>100.14666311061895</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0.94035950400000001</v>
      </c>
      <c r="V763" s="475">
        <f t="shared" si="256"/>
        <v>2.0582789849999998</v>
      </c>
      <c r="W763" s="460">
        <f t="shared" si="257"/>
        <v>16.590482567000002</v>
      </c>
      <c r="X763" s="476">
        <f t="shared" si="258"/>
        <v>103.89702623000001</v>
      </c>
      <c r="Y763" s="476">
        <f t="shared" si="259"/>
        <v>103.907692782</v>
      </c>
      <c r="Z763" s="478">
        <f t="shared" si="260"/>
        <v>0</v>
      </c>
      <c r="AA763" s="465">
        <f t="shared" si="261"/>
        <v>227.393840068</v>
      </c>
      <c r="AB763" s="429">
        <f t="shared" si="262"/>
        <v>4.4300377959867528E-2</v>
      </c>
      <c r="AC763" s="454">
        <f t="shared" si="263"/>
        <v>105.95294434684692</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2.6769088320000001</v>
      </c>
      <c r="V764" s="475">
        <f t="shared" si="256"/>
        <v>3.9842423459999998</v>
      </c>
      <c r="W764" s="460">
        <f t="shared" si="257"/>
        <v>27.961657381999999</v>
      </c>
      <c r="X764" s="476">
        <f t="shared" si="258"/>
        <v>166.298278114</v>
      </c>
      <c r="Y764" s="476">
        <f t="shared" si="259"/>
        <v>127.07517519599999</v>
      </c>
      <c r="Z764" s="478">
        <f t="shared" si="260"/>
        <v>0</v>
      </c>
      <c r="AA764" s="465">
        <f t="shared" si="261"/>
        <v>327.99626186999996</v>
      </c>
      <c r="AB764" s="429">
        <f t="shared" si="262"/>
        <v>6.3899525008766792E-2</v>
      </c>
      <c r="AC764" s="454">
        <f t="shared" si="263"/>
        <v>99.91159903664672</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1.9590046079999999</v>
      </c>
      <c r="V765" s="475">
        <f t="shared" si="256"/>
        <v>2.1584899980000003</v>
      </c>
      <c r="W765" s="460">
        <f t="shared" si="257"/>
        <v>17.562969256999999</v>
      </c>
      <c r="X765" s="476">
        <f t="shared" si="258"/>
        <v>103.93312893900001</v>
      </c>
      <c r="Y765" s="476">
        <f t="shared" si="259"/>
        <v>100.69967520600001</v>
      </c>
      <c r="Z765" s="478">
        <f t="shared" si="260"/>
        <v>0</v>
      </c>
      <c r="AA765" s="465">
        <f t="shared" si="261"/>
        <v>226.31326800800002</v>
      </c>
      <c r="AB765" s="429">
        <f t="shared" si="262"/>
        <v>4.4089863239431135E-2</v>
      </c>
      <c r="AC765" s="454">
        <f t="shared" si="263"/>
        <v>102.03499411351069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0.893869056</v>
      </c>
      <c r="V766" s="475">
        <f t="shared" si="256"/>
        <v>0.98399170800000002</v>
      </c>
      <c r="W766" s="460">
        <f t="shared" si="257"/>
        <v>8.1379328639999997</v>
      </c>
      <c r="X766" s="476">
        <f t="shared" si="258"/>
        <v>41.733465891000002</v>
      </c>
      <c r="Y766" s="476">
        <f t="shared" si="259"/>
        <v>42.966395040000002</v>
      </c>
      <c r="Z766" s="478">
        <f t="shared" si="260"/>
        <v>0</v>
      </c>
      <c r="AA766" s="465">
        <f t="shared" si="261"/>
        <v>94.715654559000001</v>
      </c>
      <c r="AB766" s="429">
        <f t="shared" si="262"/>
        <v>1.8452299738749268E-2</v>
      </c>
      <c r="AC766" s="454">
        <f t="shared" si="263"/>
        <v>95.491463614349996</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0.56082729600000003</v>
      </c>
      <c r="V767" s="475">
        <f t="shared" si="256"/>
        <v>0.74938670100000004</v>
      </c>
      <c r="W767" s="460">
        <f t="shared" si="257"/>
        <v>7.1593229300000001</v>
      </c>
      <c r="X767" s="476">
        <f t="shared" si="258"/>
        <v>42.579131109999999</v>
      </c>
      <c r="Y767" s="476">
        <f t="shared" si="259"/>
        <v>32.536419540000004</v>
      </c>
      <c r="Z767" s="478">
        <f t="shared" si="260"/>
        <v>0</v>
      </c>
      <c r="AA767" s="465">
        <f t="shared" si="261"/>
        <v>83.585087576999996</v>
      </c>
      <c r="AB767" s="429">
        <f t="shared" si="262"/>
        <v>1.6283866662185856E-2</v>
      </c>
      <c r="AC767" s="454">
        <f t="shared" si="263"/>
        <v>101.47388892273722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0.42087887999999996</v>
      </c>
      <c r="V768" s="475">
        <f t="shared" si="256"/>
        <v>0.32790655800000001</v>
      </c>
      <c r="W768" s="460">
        <f t="shared" si="257"/>
        <v>4.9733938679999996</v>
      </c>
      <c r="X768" s="476">
        <f t="shared" si="258"/>
        <v>29.578605635999999</v>
      </c>
      <c r="Y768" s="476">
        <f t="shared" si="259"/>
        <v>22.602197304000001</v>
      </c>
      <c r="Z768" s="478">
        <f t="shared" si="260"/>
        <v>0</v>
      </c>
      <c r="AA768" s="465">
        <f t="shared" si="261"/>
        <v>57.902982246000001</v>
      </c>
      <c r="AB768" s="429">
        <f t="shared" si="262"/>
        <v>1.1280534238457042E-2</v>
      </c>
      <c r="AC768" s="454">
        <f t="shared" si="263"/>
        <v>98.734820426118162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1.3166226239999999</v>
      </c>
      <c r="V769" s="475">
        <f t="shared" si="256"/>
        <v>1.289929221</v>
      </c>
      <c r="W769" s="460">
        <f t="shared" si="257"/>
        <v>15.667095449</v>
      </c>
      <c r="X769" s="476">
        <f t="shared" si="258"/>
        <v>99.707360260000002</v>
      </c>
      <c r="Y769" s="476">
        <f t="shared" si="259"/>
        <v>98.230902438000001</v>
      </c>
      <c r="Z769" s="478">
        <f t="shared" si="260"/>
        <v>0</v>
      </c>
      <c r="AA769" s="465">
        <f t="shared" si="261"/>
        <v>216.21190999200002</v>
      </c>
      <c r="AB769" s="429">
        <f t="shared" si="262"/>
        <v>4.2121938436002343E-2</v>
      </c>
      <c r="AC769" s="454">
        <f t="shared" si="263"/>
        <v>107.86696098918401</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0.43561819199999996</v>
      </c>
      <c r="V770" s="475">
        <f t="shared" si="256"/>
        <v>0.92372401800000004</v>
      </c>
      <c r="W770" s="460">
        <f t="shared" si="257"/>
        <v>6.400062524</v>
      </c>
      <c r="X770" s="476">
        <f t="shared" si="258"/>
        <v>15.779932460000001</v>
      </c>
      <c r="Y770" s="476">
        <f t="shared" si="259"/>
        <v>13.349103557999999</v>
      </c>
      <c r="Z770" s="478">
        <f t="shared" si="260"/>
        <v>0</v>
      </c>
      <c r="AA770" s="465">
        <f t="shared" si="261"/>
        <v>36.888440752000001</v>
      </c>
      <c r="AB770" s="429">
        <f t="shared" si="262"/>
        <v>7.18652654432106E-3</v>
      </c>
      <c r="AC770" s="454">
        <f t="shared" si="263"/>
        <v>69.483932903754351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20.804737584000002</v>
      </c>
      <c r="V772" s="475">
        <f t="shared" si="256"/>
        <v>28.550416671000001</v>
      </c>
      <c r="W772" s="460">
        <f t="shared" si="257"/>
        <v>216.76432165199998</v>
      </c>
      <c r="X772" s="476">
        <f t="shared" si="258"/>
        <v>1346.5995536170001</v>
      </c>
      <c r="Y772" s="476">
        <f t="shared" si="259"/>
        <v>1064.989558734</v>
      </c>
      <c r="Z772" s="478">
        <f t="shared" si="260"/>
        <v>0</v>
      </c>
      <c r="AA772" s="465">
        <f t="shared" si="261"/>
        <v>2677.708588258</v>
      </c>
      <c r="AB772" s="429">
        <f t="shared" si="262"/>
        <v>0.52166541754490547</v>
      </c>
      <c r="AC772" s="454">
        <f t="shared" si="263"/>
        <v>103.24983310650953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14.904380448</v>
      </c>
      <c r="V773" s="475">
        <f t="shared" si="256"/>
        <v>20.665246013999997</v>
      </c>
      <c r="W773" s="460">
        <f t="shared" si="257"/>
        <v>156.028837178</v>
      </c>
      <c r="X773" s="476">
        <f t="shared" si="258"/>
        <v>965.59055112500005</v>
      </c>
      <c r="Y773" s="476">
        <f t="shared" si="259"/>
        <v>718.69234143599999</v>
      </c>
      <c r="Z773" s="478">
        <f t="shared" si="260"/>
        <v>0</v>
      </c>
      <c r="AA773" s="465">
        <f t="shared" si="261"/>
        <v>1875.881356201</v>
      </c>
      <c r="AB773" s="429">
        <f t="shared" si="262"/>
        <v>0.36545516388096633</v>
      </c>
      <c r="AC773" s="454">
        <f t="shared" si="263"/>
        <v>102.93439455437883</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10.491770496000001</v>
      </c>
      <c r="V774" s="475">
        <f t="shared" si="256"/>
        <v>15.690250548</v>
      </c>
      <c r="W774" s="460">
        <f t="shared" si="257"/>
        <v>120.15211868</v>
      </c>
      <c r="X774" s="476">
        <f t="shared" si="258"/>
        <v>734.21252291500002</v>
      </c>
      <c r="Y774" s="476">
        <f t="shared" si="259"/>
        <v>600.33628218000001</v>
      </c>
      <c r="Z774" s="478">
        <f t="shared" si="260"/>
        <v>0</v>
      </c>
      <c r="AA774" s="465">
        <f t="shared" si="261"/>
        <v>1480.8829448189999</v>
      </c>
      <c r="AB774" s="429">
        <f t="shared" si="262"/>
        <v>0.28850242447282287</v>
      </c>
      <c r="AC774" s="454">
        <f t="shared" si="263"/>
        <v>104.00890302207311</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7.1010506879999999</v>
      </c>
      <c r="V775" s="475">
        <f t="shared" si="256"/>
        <v>9.8314525259999996</v>
      </c>
      <c r="W775" s="460">
        <f t="shared" si="257"/>
        <v>80.767727038000004</v>
      </c>
      <c r="X775" s="476">
        <f t="shared" si="258"/>
        <v>501.87904252800001</v>
      </c>
      <c r="Y775" s="476">
        <f t="shared" si="259"/>
        <v>415.65432906000001</v>
      </c>
      <c r="Z775" s="478">
        <f t="shared" si="260"/>
        <v>0</v>
      </c>
      <c r="AA775" s="465">
        <f t="shared" si="261"/>
        <v>1015.23360184</v>
      </c>
      <c r="AB775" s="429">
        <f t="shared" si="262"/>
        <v>0.19778562280148063</v>
      </c>
      <c r="AC775" s="454">
        <f t="shared" si="263"/>
        <v>104.81009215068553</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4.0405509119999996</v>
      </c>
      <c r="V777" s="475">
        <f t="shared" ref="V777:V840" si="277">IFERROR(V$5*I777,"")</f>
        <v>5.3032230719999998</v>
      </c>
      <c r="W777" s="460">
        <f t="shared" ref="W777:W840" si="278">IFERROR(W$5*K777,"")</f>
        <v>39.081891502000005</v>
      </c>
      <c r="X777" s="476">
        <f t="shared" ref="X777:X840" si="279">IFERROR(X$5*M777,"")</f>
        <v>214.31607142600001</v>
      </c>
      <c r="Y777" s="476">
        <f t="shared" ref="Y777:Y840" si="280">IFERROR(Y$5*O777,"")</f>
        <v>167.177793984</v>
      </c>
      <c r="Z777" s="478">
        <f t="shared" ref="Z777:Z840" si="281">IFERROR(Z$5*Q777,"")</f>
        <v>0</v>
      </c>
      <c r="AA777" s="465">
        <f t="shared" ref="AA777:AA840" si="282">IFERROR(SUM(U777:Z777),"")</f>
        <v>429.91953089600003</v>
      </c>
      <c r="AB777" s="429">
        <f t="shared" ref="AB777:AB840" si="283">IF(OR(AA777="", AA777=0), "", AA777/$AA$5)</f>
        <v>8.3755996667835578E-2</v>
      </c>
      <c r="AC777" s="454">
        <f t="shared" ref="AC777:AC840" si="284">IF(OR(AB777="", AB777=0), "", IF(AN777&gt;0, AB777/AN777*100, ""))</f>
        <v>99.143615338512831</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11.663785343999999</v>
      </c>
      <c r="V778" s="475">
        <f t="shared" si="277"/>
        <v>15.583251600000001</v>
      </c>
      <c r="W778" s="460">
        <f t="shared" si="278"/>
        <v>116.673955272</v>
      </c>
      <c r="X778" s="476">
        <f t="shared" si="279"/>
        <v>709.26744046900001</v>
      </c>
      <c r="Y778" s="476">
        <f t="shared" si="280"/>
        <v>550.55541470999992</v>
      </c>
      <c r="Z778" s="478">
        <f t="shared" si="281"/>
        <v>0</v>
      </c>
      <c r="AA778" s="465">
        <f t="shared" si="282"/>
        <v>1403.7438473949999</v>
      </c>
      <c r="AB778" s="429">
        <f t="shared" si="283"/>
        <v>0.27347435172316381</v>
      </c>
      <c r="AC778" s="454">
        <f t="shared" si="284"/>
        <v>102.58155059347536</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3.320911776</v>
      </c>
      <c r="V779" s="475">
        <f t="shared" si="277"/>
        <v>4.4416374659999995</v>
      </c>
      <c r="W779" s="460">
        <f t="shared" si="278"/>
        <v>30.122524931000001</v>
      </c>
      <c r="X779" s="476">
        <f t="shared" si="279"/>
        <v>200.01833047300002</v>
      </c>
      <c r="Y779" s="476">
        <f t="shared" si="280"/>
        <v>149.22860005200002</v>
      </c>
      <c r="Z779" s="478">
        <f t="shared" si="281"/>
        <v>0</v>
      </c>
      <c r="AA779" s="465">
        <f t="shared" si="282"/>
        <v>387.13200469800006</v>
      </c>
      <c r="AB779" s="429">
        <f t="shared" si="283"/>
        <v>7.5420223007597903E-2</v>
      </c>
      <c r="AC779" s="454">
        <f t="shared" si="284"/>
        <v>102.42890268326408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8.3853138240000007</v>
      </c>
      <c r="V780" s="475">
        <f t="shared" si="277"/>
        <v>11.174848083000001</v>
      </c>
      <c r="W780" s="460">
        <f t="shared" si="278"/>
        <v>73.801150387000007</v>
      </c>
      <c r="X780" s="476">
        <f t="shared" si="279"/>
        <v>427.933973482</v>
      </c>
      <c r="Y780" s="476">
        <f t="shared" si="280"/>
        <v>315.58716705000001</v>
      </c>
      <c r="Z780" s="478">
        <f t="shared" si="281"/>
        <v>0</v>
      </c>
      <c r="AA780" s="465">
        <f t="shared" si="282"/>
        <v>836.88245282599996</v>
      </c>
      <c r="AB780" s="429">
        <f t="shared" si="283"/>
        <v>0.16303963624118448</v>
      </c>
      <c r="AC780" s="454">
        <f t="shared" si="284"/>
        <v>98.556153513767171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4.6498912800000003</v>
      </c>
      <c r="V781" s="475">
        <f t="shared" si="277"/>
        <v>6.0133077899999998</v>
      </c>
      <c r="W781" s="460">
        <f t="shared" si="278"/>
        <v>42.333385194999998</v>
      </c>
      <c r="X781" s="476">
        <f t="shared" si="279"/>
        <v>253.08665912400002</v>
      </c>
      <c r="Y781" s="476">
        <f t="shared" si="280"/>
        <v>192.38925171</v>
      </c>
      <c r="Z781" s="478">
        <f t="shared" si="281"/>
        <v>0</v>
      </c>
      <c r="AA781" s="465">
        <f t="shared" si="282"/>
        <v>498.47249509900001</v>
      </c>
      <c r="AB781" s="429">
        <f t="shared" si="283"/>
        <v>9.7111337443795048E-2</v>
      </c>
      <c r="AC781" s="454">
        <f t="shared" si="284"/>
        <v>100.43933747319984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2.4656226719999998</v>
      </c>
      <c r="V782" s="475">
        <f t="shared" si="277"/>
        <v>3.9887699039999998</v>
      </c>
      <c r="W782" s="460">
        <f t="shared" si="278"/>
        <v>27.756846844000002</v>
      </c>
      <c r="X782" s="476">
        <f t="shared" si="279"/>
        <v>165.08019438800002</v>
      </c>
      <c r="Y782" s="476">
        <f t="shared" si="280"/>
        <v>135.35856869400001</v>
      </c>
      <c r="Z782" s="478">
        <f t="shared" si="281"/>
        <v>0</v>
      </c>
      <c r="AA782" s="465">
        <f t="shared" si="282"/>
        <v>334.65000250200001</v>
      </c>
      <c r="AB782" s="429">
        <f t="shared" si="283"/>
        <v>6.5195792421975457E-2</v>
      </c>
      <c r="AC782" s="454">
        <f t="shared" si="284"/>
        <v>101.97231638302438</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1.2116702879999999</v>
      </c>
      <c r="V783" s="475">
        <f t="shared" si="277"/>
        <v>1.829054178</v>
      </c>
      <c r="W783" s="460">
        <f t="shared" si="278"/>
        <v>11.43441964</v>
      </c>
      <c r="X783" s="476">
        <f t="shared" si="279"/>
        <v>58.424599953999994</v>
      </c>
      <c r="Y783" s="476">
        <f t="shared" si="280"/>
        <v>50.132858165999998</v>
      </c>
      <c r="Z783" s="478">
        <f t="shared" si="281"/>
        <v>0</v>
      </c>
      <c r="AA783" s="465">
        <f t="shared" si="282"/>
        <v>123.03260222599999</v>
      </c>
      <c r="AB783" s="429">
        <f t="shared" si="283"/>
        <v>2.3968946469121372E-2</v>
      </c>
      <c r="AC783" s="454">
        <f t="shared" si="284"/>
        <v>95.264856312227678</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1.1598628799999999</v>
      </c>
      <c r="V784" s="475">
        <f t="shared" si="277"/>
        <v>1.7172836730000001</v>
      </c>
      <c r="W784" s="460">
        <f t="shared" si="278"/>
        <v>13.426298852</v>
      </c>
      <c r="X784" s="476">
        <f t="shared" si="279"/>
        <v>70.822960518999992</v>
      </c>
      <c r="Y784" s="476">
        <f t="shared" si="280"/>
        <v>44.425852818000003</v>
      </c>
      <c r="Z784" s="478">
        <f t="shared" si="281"/>
        <v>0</v>
      </c>
      <c r="AA784" s="465">
        <f t="shared" si="282"/>
        <v>131.55225874199999</v>
      </c>
      <c r="AB784" s="429">
        <f t="shared" si="283"/>
        <v>2.5628727594389243E-2</v>
      </c>
      <c r="AC784" s="454">
        <f t="shared" si="284"/>
        <v>98.991167923456914</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0.65346580799999998</v>
      </c>
      <c r="V785" s="475">
        <f t="shared" si="277"/>
        <v>0.97686174599999998</v>
      </c>
      <c r="W785" s="460">
        <f t="shared" si="278"/>
        <v>7.4108675590000006</v>
      </c>
      <c r="X785" s="476">
        <f t="shared" si="279"/>
        <v>35.886560566</v>
      </c>
      <c r="Y785" s="476">
        <f t="shared" si="280"/>
        <v>31.077495996000003</v>
      </c>
      <c r="Z785" s="478">
        <f t="shared" si="281"/>
        <v>0</v>
      </c>
      <c r="AA785" s="465">
        <f t="shared" si="282"/>
        <v>76.005251675000011</v>
      </c>
      <c r="AB785" s="429">
        <f t="shared" si="283"/>
        <v>1.4807179363919737E-2</v>
      </c>
      <c r="AC785" s="454">
        <f t="shared" si="284"/>
        <v>97.205813933214131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3.5248000319999999</v>
      </c>
      <c r="V786" s="475">
        <f t="shared" si="277"/>
        <v>4.4047723229999995</v>
      </c>
      <c r="W786" s="460">
        <f t="shared" si="278"/>
        <v>32.270903894</v>
      </c>
      <c r="X786" s="476">
        <f t="shared" si="279"/>
        <v>172.117457307</v>
      </c>
      <c r="Y786" s="476">
        <f t="shared" si="280"/>
        <v>137.08834093199999</v>
      </c>
      <c r="Z786" s="478">
        <f t="shared" si="281"/>
        <v>0</v>
      </c>
      <c r="AA786" s="465">
        <f t="shared" si="282"/>
        <v>349.40627448800001</v>
      </c>
      <c r="AB786" s="429">
        <f t="shared" si="283"/>
        <v>6.8070577535164628E-2</v>
      </c>
      <c r="AC786" s="454">
        <f t="shared" si="284"/>
        <v>97.835723835396522</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2.3072342880000001</v>
      </c>
      <c r="V787" s="475">
        <f t="shared" si="277"/>
        <v>3.2032904400000004</v>
      </c>
      <c r="W787" s="460">
        <f t="shared" si="278"/>
        <v>22.140442436000001</v>
      </c>
      <c r="X787" s="476">
        <f t="shared" si="279"/>
        <v>138.32065387899999</v>
      </c>
      <c r="Y787" s="476">
        <f t="shared" si="280"/>
        <v>100.97991768</v>
      </c>
      <c r="Z787" s="478">
        <f t="shared" si="281"/>
        <v>0</v>
      </c>
      <c r="AA787" s="465">
        <f t="shared" si="282"/>
        <v>266.951538723</v>
      </c>
      <c r="AB787" s="429">
        <f t="shared" si="283"/>
        <v>5.2006923577440092E-2</v>
      </c>
      <c r="AC787" s="454">
        <f t="shared" si="284"/>
        <v>102.03868215745948</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25.203462192</v>
      </c>
      <c r="V788" s="475">
        <f t="shared" si="277"/>
        <v>32.723992854000002</v>
      </c>
      <c r="W788" s="460">
        <f t="shared" si="278"/>
        <v>234.30387688600001</v>
      </c>
      <c r="X788" s="476">
        <f t="shared" si="279"/>
        <v>1363.5775237160001</v>
      </c>
      <c r="Y788" s="476">
        <f t="shared" si="280"/>
        <v>1042.7932481939999</v>
      </c>
      <c r="Z788" s="478">
        <f t="shared" si="281"/>
        <v>0</v>
      </c>
      <c r="AA788" s="465">
        <f t="shared" si="282"/>
        <v>2698.6021038420004</v>
      </c>
      <c r="AB788" s="429">
        <f t="shared" si="283"/>
        <v>0.52573584723202815</v>
      </c>
      <c r="AC788" s="454">
        <f t="shared" si="284"/>
        <v>99.969375494638626</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0.64892164799999996</v>
      </c>
      <c r="V790" s="475">
        <f t="shared" si="277"/>
        <v>0.84218437800000001</v>
      </c>
      <c r="W790" s="460">
        <f t="shared" si="278"/>
        <v>5.9078908370000001</v>
      </c>
      <c r="X790" s="476">
        <f t="shared" si="279"/>
        <v>33.627501969000001</v>
      </c>
      <c r="Y790" s="476">
        <f t="shared" si="280"/>
        <v>27.104304396</v>
      </c>
      <c r="Z790" s="478">
        <f t="shared" si="281"/>
        <v>0</v>
      </c>
      <c r="AA790" s="465">
        <f t="shared" si="282"/>
        <v>68.130803228000005</v>
      </c>
      <c r="AB790" s="429">
        <f t="shared" si="283"/>
        <v>1.3273096284434054E-2</v>
      </c>
      <c r="AC790" s="454">
        <f t="shared" si="284"/>
        <v>98.990829716341182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0.53695785600000001</v>
      </c>
      <c r="V791" s="475">
        <f t="shared" si="277"/>
        <v>0.88522805699999996</v>
      </c>
      <c r="W791" s="460">
        <f t="shared" si="278"/>
        <v>6.4287423970000006</v>
      </c>
      <c r="X791" s="476">
        <f t="shared" si="279"/>
        <v>38.313696493000002</v>
      </c>
      <c r="Y791" s="476">
        <f t="shared" si="280"/>
        <v>29.520237648000002</v>
      </c>
      <c r="Z791" s="478">
        <f t="shared" si="281"/>
        <v>0</v>
      </c>
      <c r="AA791" s="465">
        <f t="shared" si="282"/>
        <v>75.684862451000001</v>
      </c>
      <c r="AB791" s="429">
        <f t="shared" si="283"/>
        <v>1.4744761825638029E-2</v>
      </c>
      <c r="AC791" s="454">
        <f t="shared" si="284"/>
        <v>101.45089006806731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0.77464219200000006</v>
      </c>
      <c r="V792" s="475">
        <f t="shared" si="277"/>
        <v>1.0847830140000001</v>
      </c>
      <c r="W792" s="460">
        <f t="shared" si="278"/>
        <v>8.2430234979999994</v>
      </c>
      <c r="X792" s="476">
        <f t="shared" si="279"/>
        <v>42.139284147000005</v>
      </c>
      <c r="Y792" s="476">
        <f t="shared" si="280"/>
        <v>33.357352499999998</v>
      </c>
      <c r="Z792" s="478">
        <f t="shared" si="281"/>
        <v>0</v>
      </c>
      <c r="AA792" s="465">
        <f t="shared" si="282"/>
        <v>85.599085351000014</v>
      </c>
      <c r="AB792" s="429">
        <f t="shared" si="283"/>
        <v>1.6676229368985003E-2</v>
      </c>
      <c r="AC792" s="454">
        <f t="shared" si="284"/>
        <v>98.814346628521619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0.46577539200000007</v>
      </c>
      <c r="V793" s="475">
        <f t="shared" si="277"/>
        <v>0.46836014399999998</v>
      </c>
      <c r="W793" s="460">
        <f t="shared" si="278"/>
        <v>4.661472882</v>
      </c>
      <c r="X793" s="476">
        <f t="shared" si="279"/>
        <v>17.318862736</v>
      </c>
      <c r="Y793" s="476">
        <f t="shared" si="280"/>
        <v>16.561198392000001</v>
      </c>
      <c r="Z793" s="478">
        <f t="shared" si="281"/>
        <v>0</v>
      </c>
      <c r="AA793" s="465">
        <f t="shared" si="282"/>
        <v>39.475669546000006</v>
      </c>
      <c r="AB793" s="429">
        <f t="shared" si="283"/>
        <v>7.6905648833041117E-3</v>
      </c>
      <c r="AC793" s="454">
        <f t="shared" si="284"/>
        <v>93.528278355593912</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0.49887331199999996</v>
      </c>
      <c r="V794" s="475">
        <f t="shared" si="277"/>
        <v>0.72418210199999999</v>
      </c>
      <c r="W794" s="460">
        <f t="shared" si="278"/>
        <v>5.0232948979999996</v>
      </c>
      <c r="X794" s="476">
        <f t="shared" si="279"/>
        <v>30.569518569</v>
      </c>
      <c r="Y794" s="476">
        <f t="shared" si="280"/>
        <v>22.828978643999999</v>
      </c>
      <c r="Z794" s="478">
        <f t="shared" si="281"/>
        <v>0</v>
      </c>
      <c r="AA794" s="465">
        <f t="shared" si="282"/>
        <v>59.644847525000003</v>
      </c>
      <c r="AB794" s="429">
        <f t="shared" si="283"/>
        <v>1.1619880678940191E-2</v>
      </c>
      <c r="AC794" s="454">
        <f t="shared" si="284"/>
        <v>101.30588703526455</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1.0741505280000001</v>
      </c>
      <c r="V795" s="475">
        <f t="shared" si="277"/>
        <v>1.3255299540000001</v>
      </c>
      <c r="W795" s="460">
        <f t="shared" si="278"/>
        <v>8.9956349490000012</v>
      </c>
      <c r="X795" s="476">
        <f t="shared" si="279"/>
        <v>51.431416074999994</v>
      </c>
      <c r="Y795" s="476">
        <f t="shared" si="280"/>
        <v>37.840135812</v>
      </c>
      <c r="Z795" s="478">
        <f t="shared" si="281"/>
        <v>0</v>
      </c>
      <c r="AA795" s="465">
        <f t="shared" si="282"/>
        <v>100.66686731799999</v>
      </c>
      <c r="AB795" s="429">
        <f t="shared" si="283"/>
        <v>1.9611702185466585E-2</v>
      </c>
      <c r="AC795" s="454">
        <f t="shared" si="284"/>
        <v>98.148939955798767</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1.023401808</v>
      </c>
      <c r="V796" s="475">
        <f t="shared" si="277"/>
        <v>1.2740513309999999</v>
      </c>
      <c r="W796" s="460">
        <f t="shared" si="278"/>
        <v>9.299079883000001</v>
      </c>
      <c r="X796" s="476">
        <f t="shared" si="279"/>
        <v>51.321831839000005</v>
      </c>
      <c r="Y796" s="476">
        <f t="shared" si="280"/>
        <v>33.156736709999997</v>
      </c>
      <c r="Z796" s="478">
        <f t="shared" si="281"/>
        <v>0</v>
      </c>
      <c r="AA796" s="465">
        <f t="shared" si="282"/>
        <v>96.075101571000005</v>
      </c>
      <c r="AB796" s="429">
        <f t="shared" si="283"/>
        <v>1.8717144276446523E-2</v>
      </c>
      <c r="AC796" s="454">
        <f t="shared" si="284"/>
        <v>97.792236379147354</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0.43290734399999997</v>
      </c>
      <c r="V797" s="475">
        <f t="shared" si="277"/>
        <v>0.40217631300000001</v>
      </c>
      <c r="W797" s="460">
        <f t="shared" si="278"/>
        <v>3.9087084810000001</v>
      </c>
      <c r="X797" s="476">
        <f t="shared" si="279"/>
        <v>21.740060620999998</v>
      </c>
      <c r="Y797" s="476">
        <f t="shared" si="280"/>
        <v>21.322385142000002</v>
      </c>
      <c r="Z797" s="478">
        <f t="shared" si="281"/>
        <v>0</v>
      </c>
      <c r="AA797" s="465">
        <f t="shared" si="282"/>
        <v>47.806237901000003</v>
      </c>
      <c r="AB797" s="429">
        <f t="shared" si="283"/>
        <v>9.3135082604714602E-3</v>
      </c>
      <c r="AC797" s="454">
        <f t="shared" si="284"/>
        <v>102.88176881116229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0.29340158399999999</v>
      </c>
      <c r="V798" s="475">
        <f t="shared" si="277"/>
        <v>0.26755923599999998</v>
      </c>
      <c r="W798" s="460">
        <f t="shared" si="278"/>
        <v>1.8559267639999999</v>
      </c>
      <c r="X798" s="476">
        <f t="shared" si="279"/>
        <v>11.037880228000001</v>
      </c>
      <c r="Y798" s="476">
        <f t="shared" si="280"/>
        <v>8.0079948779999999</v>
      </c>
      <c r="Z798" s="478">
        <f t="shared" si="281"/>
        <v>0</v>
      </c>
      <c r="AA798" s="465">
        <f t="shared" si="282"/>
        <v>21.462762689999998</v>
      </c>
      <c r="AB798" s="429">
        <f t="shared" si="283"/>
        <v>4.1813291817650493E-3</v>
      </c>
      <c r="AC798" s="454">
        <f t="shared" si="284"/>
        <v>96.178142903621961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0.21743721600000002</v>
      </c>
      <c r="V799" s="475">
        <f t="shared" si="277"/>
        <v>0.29175299999999998</v>
      </c>
      <c r="W799" s="460">
        <f t="shared" si="278"/>
        <v>1.9843702409999999</v>
      </c>
      <c r="X799" s="476">
        <f t="shared" si="279"/>
        <v>9.2668436580000009</v>
      </c>
      <c r="Y799" s="476">
        <f t="shared" si="280"/>
        <v>8.996464812000001</v>
      </c>
      <c r="Z799" s="478">
        <f t="shared" si="281"/>
        <v>0</v>
      </c>
      <c r="AA799" s="465">
        <f t="shared" si="282"/>
        <v>20.756868926999999</v>
      </c>
      <c r="AB799" s="429">
        <f t="shared" si="283"/>
        <v>4.0438084798363532E-3</v>
      </c>
      <c r="AC799" s="454">
        <f t="shared" si="284"/>
        <v>94.836861267582165</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0.312657984</v>
      </c>
      <c r="V800" s="475">
        <f t="shared" si="277"/>
        <v>0.31199181300000001</v>
      </c>
      <c r="W800" s="460">
        <f t="shared" si="278"/>
        <v>2.1641336870000001</v>
      </c>
      <c r="X800" s="476">
        <f t="shared" si="279"/>
        <v>12.870900349000001</v>
      </c>
      <c r="Y800" s="476">
        <f t="shared" si="280"/>
        <v>9.8351704860000009</v>
      </c>
      <c r="Z800" s="478">
        <f t="shared" si="281"/>
        <v>0</v>
      </c>
      <c r="AA800" s="465">
        <f t="shared" si="282"/>
        <v>25.494854319000002</v>
      </c>
      <c r="AB800" s="429">
        <f t="shared" si="283"/>
        <v>4.9668525850379902E-3</v>
      </c>
      <c r="AC800" s="454">
        <f t="shared" si="284"/>
        <v>97.788385829685751</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1.9769138400000001</v>
      </c>
      <c r="V801" s="475">
        <f t="shared" si="277"/>
        <v>3.77648334</v>
      </c>
      <c r="W801" s="460">
        <f t="shared" si="278"/>
        <v>19.374276573000003</v>
      </c>
      <c r="X801" s="476">
        <f t="shared" si="279"/>
        <v>94.423845362999998</v>
      </c>
      <c r="Y801" s="476">
        <f t="shared" si="280"/>
        <v>88.048771794000004</v>
      </c>
      <c r="Z801" s="478">
        <f t="shared" si="281"/>
        <v>0</v>
      </c>
      <c r="AA801" s="465">
        <f t="shared" si="282"/>
        <v>207.60029091000001</v>
      </c>
      <c r="AB801" s="429">
        <f t="shared" si="283"/>
        <v>4.0444241361776739E-2</v>
      </c>
      <c r="AC801" s="454">
        <f t="shared" si="284"/>
        <v>92.518908860949693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0.15157963199999999</v>
      </c>
      <c r="V803" s="475">
        <f t="shared" si="277"/>
        <v>0.18795464100000001</v>
      </c>
      <c r="W803" s="460">
        <f t="shared" si="278"/>
        <v>2.8212794290000001</v>
      </c>
      <c r="X803" s="476">
        <f t="shared" si="279"/>
        <v>22.725208972000001</v>
      </c>
      <c r="Y803" s="476">
        <f t="shared" si="280"/>
        <v>19.339912278</v>
      </c>
      <c r="Z803" s="478">
        <f t="shared" si="281"/>
        <v>0</v>
      </c>
      <c r="AA803" s="465">
        <f t="shared" si="282"/>
        <v>45.225934952000003</v>
      </c>
      <c r="AB803" s="429">
        <f t="shared" si="283"/>
        <v>8.8108191996882912E-3</v>
      </c>
      <c r="AC803" s="454">
        <f t="shared" si="284"/>
        <v>117.30250022070932</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0.37989815999999998</v>
      </c>
      <c r="V804" s="475">
        <f t="shared" si="277"/>
        <v>0.49861633500000002</v>
      </c>
      <c r="W804" s="460">
        <f t="shared" si="278"/>
        <v>3.4586561650000003</v>
      </c>
      <c r="X804" s="476">
        <f t="shared" si="279"/>
        <v>21.941935347000001</v>
      </c>
      <c r="Y804" s="476">
        <f t="shared" si="280"/>
        <v>15.3005412</v>
      </c>
      <c r="Z804" s="478">
        <f t="shared" si="281"/>
        <v>0</v>
      </c>
      <c r="AA804" s="465">
        <f t="shared" si="282"/>
        <v>41.579647207000001</v>
      </c>
      <c r="AB804" s="429">
        <f t="shared" si="283"/>
        <v>8.1004572778102472E-3</v>
      </c>
      <c r="AC804" s="454">
        <f t="shared" si="284"/>
        <v>101.54194604191285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0.212440992</v>
      </c>
      <c r="V805" s="475">
        <f t="shared" si="277"/>
        <v>0.17161029900000002</v>
      </c>
      <c r="W805" s="460">
        <f t="shared" si="278"/>
        <v>1.3929947469999999</v>
      </c>
      <c r="X805" s="476">
        <f t="shared" si="279"/>
        <v>14.089789764999999</v>
      </c>
      <c r="Y805" s="476">
        <f t="shared" si="280"/>
        <v>8.7897460439999993</v>
      </c>
      <c r="Z805" s="478">
        <f t="shared" si="281"/>
        <v>0</v>
      </c>
      <c r="AA805" s="465">
        <f t="shared" si="282"/>
        <v>24.656581846999998</v>
      </c>
      <c r="AB805" s="429">
        <f t="shared" si="283"/>
        <v>4.8035421482563803E-3</v>
      </c>
      <c r="AC805" s="454">
        <f t="shared" si="284"/>
        <v>110.86396096394134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0.38133729599999999</v>
      </c>
      <c r="V806" s="475">
        <f t="shared" si="277"/>
        <v>0.62076905099999991</v>
      </c>
      <c r="W806" s="460">
        <f t="shared" si="278"/>
        <v>5.909032281</v>
      </c>
      <c r="X806" s="476">
        <f t="shared" si="279"/>
        <v>45.155478226</v>
      </c>
      <c r="Y806" s="476">
        <f t="shared" si="280"/>
        <v>29.619281453999999</v>
      </c>
      <c r="Z806" s="478">
        <f t="shared" si="281"/>
        <v>0</v>
      </c>
      <c r="AA806" s="465">
        <f t="shared" si="282"/>
        <v>81.685898308000006</v>
      </c>
      <c r="AB806" s="429">
        <f t="shared" si="283"/>
        <v>1.5913870700954607E-2</v>
      </c>
      <c r="AC806" s="454">
        <f t="shared" si="284"/>
        <v>112.36932749214444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0.99957494400000002</v>
      </c>
      <c r="V807" s="475">
        <f t="shared" si="277"/>
        <v>1.0039170960000001</v>
      </c>
      <c r="W807" s="460">
        <f t="shared" si="278"/>
        <v>11.382912635</v>
      </c>
      <c r="X807" s="476">
        <f t="shared" si="279"/>
        <v>91.477517601999992</v>
      </c>
      <c r="Y807" s="476">
        <f t="shared" si="280"/>
        <v>75.965143464000008</v>
      </c>
      <c r="Z807" s="478">
        <f t="shared" si="281"/>
        <v>0</v>
      </c>
      <c r="AA807" s="465">
        <f t="shared" si="282"/>
        <v>180.82906574100002</v>
      </c>
      <c r="AB807" s="429">
        <f t="shared" si="283"/>
        <v>3.5228728957919349E-2</v>
      </c>
      <c r="AC807" s="454">
        <f t="shared" si="284"/>
        <v>113.35742795576603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0.76128950399999995</v>
      </c>
      <c r="V808" s="475">
        <f t="shared" si="277"/>
        <v>0.57457341900000003</v>
      </c>
      <c r="W808" s="460">
        <f t="shared" si="278"/>
        <v>7.3200353610000004</v>
      </c>
      <c r="X808" s="476">
        <f t="shared" si="279"/>
        <v>59.926993488000001</v>
      </c>
      <c r="Y808" s="476">
        <f t="shared" si="280"/>
        <v>39.869462387999995</v>
      </c>
      <c r="Z808" s="478">
        <f t="shared" si="281"/>
        <v>0</v>
      </c>
      <c r="AA808" s="465">
        <f t="shared" si="282"/>
        <v>108.45235416</v>
      </c>
      <c r="AB808" s="429">
        <f t="shared" si="283"/>
        <v>2.1128453956750438E-2</v>
      </c>
      <c r="AC808" s="454">
        <f t="shared" si="284"/>
        <v>111.36166282568894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0.362055984</v>
      </c>
      <c r="V809" s="475">
        <f t="shared" si="277"/>
        <v>0.74507315399999996</v>
      </c>
      <c r="W809" s="460">
        <f t="shared" si="278"/>
        <v>2.3605258570000003</v>
      </c>
      <c r="X809" s="476">
        <f t="shared" si="279"/>
        <v>48.848017872</v>
      </c>
      <c r="Y809" s="476">
        <f t="shared" si="280"/>
        <v>31.647317130000001</v>
      </c>
      <c r="Z809" s="478">
        <f t="shared" si="281"/>
        <v>0</v>
      </c>
      <c r="AA809" s="465">
        <f t="shared" si="282"/>
        <v>83.962989997000008</v>
      </c>
      <c r="AB809" s="429">
        <f t="shared" si="283"/>
        <v>1.6357488797389443E-2</v>
      </c>
      <c r="AC809" s="454">
        <f t="shared" si="284"/>
        <v>117.50790725073588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0.90722592000000002</v>
      </c>
      <c r="V810" s="475">
        <f t="shared" si="277"/>
        <v>1.0677011940000001</v>
      </c>
      <c r="W810" s="460">
        <f t="shared" si="278"/>
        <v>7.0841488789999998</v>
      </c>
      <c r="X810" s="476">
        <f t="shared" si="279"/>
        <v>66.410206785</v>
      </c>
      <c r="Y810" s="476">
        <f t="shared" si="280"/>
        <v>57.371919521999999</v>
      </c>
      <c r="Z810" s="478">
        <f t="shared" si="281"/>
        <v>0</v>
      </c>
      <c r="AA810" s="465">
        <f t="shared" si="282"/>
        <v>132.84120230000002</v>
      </c>
      <c r="AB810" s="429">
        <f t="shared" si="283"/>
        <v>2.5879836801090985E-2</v>
      </c>
      <c r="AC810" s="454">
        <f t="shared" si="284"/>
        <v>109.47565291380484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32.660814672000001</v>
      </c>
      <c r="V811" s="475">
        <f t="shared" si="277"/>
        <v>41.478375770999996</v>
      </c>
      <c r="W811" s="460">
        <f t="shared" si="278"/>
        <v>296.20810649800001</v>
      </c>
      <c r="X811" s="476">
        <f t="shared" si="279"/>
        <v>1767.73669767</v>
      </c>
      <c r="Y811" s="476">
        <f t="shared" si="280"/>
        <v>1210.809199716</v>
      </c>
      <c r="Z811" s="478">
        <f t="shared" si="281"/>
        <v>0</v>
      </c>
      <c r="AA811" s="465">
        <f t="shared" si="282"/>
        <v>3348.8931943269999</v>
      </c>
      <c r="AB811" s="429">
        <f t="shared" si="283"/>
        <v>0.65242415630761741</v>
      </c>
      <c r="AC811" s="454">
        <f t="shared" si="284"/>
        <v>100.38221563374645</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1.86538296</v>
      </c>
      <c r="V812" s="475">
        <f t="shared" si="277"/>
        <v>3.7130321340000001</v>
      </c>
      <c r="W812" s="460">
        <f t="shared" si="278"/>
        <v>20.865997485999998</v>
      </c>
      <c r="X812" s="476">
        <f t="shared" si="279"/>
        <v>120.01623474899999</v>
      </c>
      <c r="Y812" s="476">
        <f t="shared" si="280"/>
        <v>82.208861339999999</v>
      </c>
      <c r="Z812" s="478">
        <f t="shared" si="281"/>
        <v>0</v>
      </c>
      <c r="AA812" s="465">
        <f t="shared" si="282"/>
        <v>228.66950866899998</v>
      </c>
      <c r="AB812" s="429">
        <f t="shared" si="283"/>
        <v>4.4548900968049872E-2</v>
      </c>
      <c r="AC812" s="454">
        <f t="shared" si="284"/>
        <v>94.621120150834798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0.74609342400000001</v>
      </c>
      <c r="V813" s="475">
        <f t="shared" si="277"/>
        <v>1.693592838</v>
      </c>
      <c r="W813" s="460">
        <f t="shared" si="278"/>
        <v>10.999555259000001</v>
      </c>
      <c r="X813" s="476">
        <f t="shared" si="279"/>
        <v>74.650435047000002</v>
      </c>
      <c r="Y813" s="476">
        <f t="shared" si="280"/>
        <v>86.934155111999999</v>
      </c>
      <c r="Z813" s="478">
        <f t="shared" si="281"/>
        <v>0</v>
      </c>
      <c r="AA813" s="465">
        <f t="shared" si="282"/>
        <v>175.02383168</v>
      </c>
      <c r="AB813" s="429">
        <f t="shared" si="283"/>
        <v>3.4097765766608223E-2</v>
      </c>
      <c r="AC813" s="454">
        <f t="shared" si="284"/>
        <v>106.4942604939264</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12.727708992</v>
      </c>
      <c r="V814" s="475">
        <f t="shared" si="277"/>
        <v>16.114999257000001</v>
      </c>
      <c r="W814" s="460">
        <f t="shared" si="278"/>
        <v>108.92634032000001</v>
      </c>
      <c r="X814" s="476">
        <f t="shared" si="279"/>
        <v>636.59663253400004</v>
      </c>
      <c r="Y814" s="476">
        <f t="shared" si="280"/>
        <v>606.04778383199994</v>
      </c>
      <c r="Z814" s="478">
        <f t="shared" si="281"/>
        <v>0</v>
      </c>
      <c r="AA814" s="465">
        <f t="shared" si="282"/>
        <v>1380.4134649349999</v>
      </c>
      <c r="AB814" s="429">
        <f t="shared" si="283"/>
        <v>0.26892917688194035</v>
      </c>
      <c r="AC814" s="454">
        <f t="shared" si="284"/>
        <v>99.250413415026344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1.894241472</v>
      </c>
      <c r="V815" s="475">
        <f t="shared" si="277"/>
        <v>1.849323294</v>
      </c>
      <c r="W815" s="460">
        <f t="shared" si="278"/>
        <v>11.852326673</v>
      </c>
      <c r="X815" s="476">
        <f t="shared" si="279"/>
        <v>70.88314556200001</v>
      </c>
      <c r="Y815" s="476">
        <f t="shared" si="280"/>
        <v>30.888134868000002</v>
      </c>
      <c r="Z815" s="478">
        <f t="shared" si="281"/>
        <v>0</v>
      </c>
      <c r="AA815" s="465">
        <f t="shared" si="282"/>
        <v>117.367171869</v>
      </c>
      <c r="AB815" s="429">
        <f t="shared" si="283"/>
        <v>2.2865219534190531E-2</v>
      </c>
      <c r="AC815" s="454">
        <f t="shared" si="284"/>
        <v>89.183364839657742</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8.8094749439999998</v>
      </c>
      <c r="V816" s="475">
        <f t="shared" si="277"/>
        <v>9.781013591999999</v>
      </c>
      <c r="W816" s="460">
        <f t="shared" si="278"/>
        <v>66.450580088000009</v>
      </c>
      <c r="X816" s="476">
        <f t="shared" si="279"/>
        <v>397.40942021200004</v>
      </c>
      <c r="Y816" s="476">
        <f t="shared" si="280"/>
        <v>276.48097411200001</v>
      </c>
      <c r="Z816" s="478">
        <f t="shared" si="281"/>
        <v>0</v>
      </c>
      <c r="AA816" s="465">
        <f t="shared" si="282"/>
        <v>758.93146294799999</v>
      </c>
      <c r="AB816" s="429">
        <f t="shared" si="283"/>
        <v>0.14785339235300993</v>
      </c>
      <c r="AC816" s="454">
        <f t="shared" si="284"/>
        <v>97.777571132869895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6.2892257760000003</v>
      </c>
      <c r="V817" s="475">
        <f t="shared" si="277"/>
        <v>8.4490367220000007</v>
      </c>
      <c r="W817" s="460">
        <f t="shared" si="278"/>
        <v>81.096756137</v>
      </c>
      <c r="X817" s="476">
        <f t="shared" si="279"/>
        <v>483.95107035500001</v>
      </c>
      <c r="Y817" s="476">
        <f t="shared" si="280"/>
        <v>352.499811072</v>
      </c>
      <c r="Z817" s="478">
        <f t="shared" si="281"/>
        <v>0</v>
      </c>
      <c r="AA817" s="465">
        <f t="shared" si="282"/>
        <v>932.28590006200011</v>
      </c>
      <c r="AB817" s="429">
        <f t="shared" si="283"/>
        <v>0.1816259302672901</v>
      </c>
      <c r="AC817" s="454">
        <f t="shared" si="284"/>
        <v>106.19089268828954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21.589169183999999</v>
      </c>
      <c r="V818" s="475">
        <f t="shared" si="277"/>
        <v>29.000029716</v>
      </c>
      <c r="W818" s="460">
        <f t="shared" si="278"/>
        <v>190.70660378700001</v>
      </c>
      <c r="X818" s="476">
        <f t="shared" si="279"/>
        <v>1132.2246148409999</v>
      </c>
      <c r="Y818" s="476">
        <f t="shared" si="280"/>
        <v>992.31867489599995</v>
      </c>
      <c r="Z818" s="478">
        <f t="shared" si="281"/>
        <v>0</v>
      </c>
      <c r="AA818" s="465">
        <f t="shared" si="282"/>
        <v>2365.8390924240002</v>
      </c>
      <c r="AB818" s="429">
        <f t="shared" si="283"/>
        <v>0.46090767434716545</v>
      </c>
      <c r="AC818" s="454">
        <f t="shared" si="284"/>
        <v>99.648716589172167</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9.4178885760000011</v>
      </c>
      <c r="V819" s="475">
        <f t="shared" si="277"/>
        <v>13.920596675999999</v>
      </c>
      <c r="W819" s="460">
        <f t="shared" si="278"/>
        <v>86.893732878000009</v>
      </c>
      <c r="X819" s="476">
        <f t="shared" si="279"/>
        <v>514.53174643099999</v>
      </c>
      <c r="Y819" s="476">
        <f t="shared" si="280"/>
        <v>333.812403066</v>
      </c>
      <c r="Z819" s="478">
        <f t="shared" si="281"/>
        <v>0</v>
      </c>
      <c r="AA819" s="465">
        <f t="shared" si="282"/>
        <v>958.57636762699997</v>
      </c>
      <c r="AB819" s="429">
        <f t="shared" si="283"/>
        <v>0.18674778251061758</v>
      </c>
      <c r="AC819" s="454">
        <f t="shared" si="284"/>
        <v>98.507162359230932</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0.89383070399999998</v>
      </c>
      <c r="V820" s="475">
        <f t="shared" si="277"/>
        <v>1.279770345</v>
      </c>
      <c r="W820" s="460">
        <f t="shared" si="278"/>
        <v>8.6071664210000005</v>
      </c>
      <c r="X820" s="476">
        <f t="shared" si="279"/>
        <v>46.720265953000002</v>
      </c>
      <c r="Y820" s="476">
        <f t="shared" si="280"/>
        <v>20.417343096</v>
      </c>
      <c r="Z820" s="478">
        <f t="shared" si="281"/>
        <v>0</v>
      </c>
      <c r="AA820" s="465">
        <f t="shared" si="282"/>
        <v>77.918376519000006</v>
      </c>
      <c r="AB820" s="429">
        <f t="shared" si="283"/>
        <v>1.5179890223845706E-2</v>
      </c>
      <c r="AC820" s="454">
        <f t="shared" si="284"/>
        <v>88.250261067426038</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4.1070656640000003</v>
      </c>
      <c r="V821" s="475">
        <f t="shared" si="277"/>
        <v>4.9166563949999995</v>
      </c>
      <c r="W821" s="460">
        <f t="shared" si="278"/>
        <v>28.730783499999998</v>
      </c>
      <c r="X821" s="476">
        <f t="shared" si="279"/>
        <v>177.90508723900001</v>
      </c>
      <c r="Y821" s="476">
        <f t="shared" si="280"/>
        <v>131.39764858800001</v>
      </c>
      <c r="Z821" s="478">
        <f t="shared" si="281"/>
        <v>0</v>
      </c>
      <c r="AA821" s="465">
        <f t="shared" si="282"/>
        <v>347.05724138599999</v>
      </c>
      <c r="AB821" s="429">
        <f t="shared" si="283"/>
        <v>6.7612943967660238E-2</v>
      </c>
      <c r="AC821" s="454">
        <f t="shared" si="284"/>
        <v>97.161904042500723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3.5669588640000001</v>
      </c>
      <c r="V822" s="475">
        <f t="shared" si="277"/>
        <v>3.4692646590000003</v>
      </c>
      <c r="W822" s="460">
        <f t="shared" si="278"/>
        <v>38.540483899000002</v>
      </c>
      <c r="X822" s="476">
        <f t="shared" si="279"/>
        <v>226.63939886099999</v>
      </c>
      <c r="Y822" s="476">
        <f t="shared" si="280"/>
        <v>166.402622436</v>
      </c>
      <c r="Z822" s="478">
        <f t="shared" si="281"/>
        <v>0</v>
      </c>
      <c r="AA822" s="465">
        <f t="shared" si="282"/>
        <v>438.61872871899999</v>
      </c>
      <c r="AB822" s="429">
        <f t="shared" si="283"/>
        <v>8.5450755643678156E-2</v>
      </c>
      <c r="AC822" s="454">
        <f t="shared" si="284"/>
        <v>105.25768145035022</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11.835917183999999</v>
      </c>
      <c r="V823" s="475">
        <f t="shared" si="277"/>
        <v>14.625461214000001</v>
      </c>
      <c r="W823" s="460">
        <f t="shared" si="278"/>
        <v>99.027616902999995</v>
      </c>
      <c r="X823" s="476">
        <f t="shared" si="279"/>
        <v>533.37764641900003</v>
      </c>
      <c r="Y823" s="476">
        <f t="shared" si="280"/>
        <v>457.31664698999998</v>
      </c>
      <c r="Z823" s="478">
        <f t="shared" si="281"/>
        <v>0</v>
      </c>
      <c r="AA823" s="465">
        <f t="shared" si="282"/>
        <v>1116.1832887099999</v>
      </c>
      <c r="AB823" s="429">
        <f t="shared" si="283"/>
        <v>0.21745242328268069</v>
      </c>
      <c r="AC823" s="454">
        <f t="shared" si="284"/>
        <v>96.237738666399494</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27.596227584000001</v>
      </c>
      <c r="V824" s="475">
        <f t="shared" si="277"/>
        <v>38.708847386999999</v>
      </c>
      <c r="W824" s="460">
        <f t="shared" si="278"/>
        <v>262.09394971400002</v>
      </c>
      <c r="X824" s="476">
        <f t="shared" si="279"/>
        <v>1614.357601528</v>
      </c>
      <c r="Y824" s="476">
        <f t="shared" si="280"/>
        <v>1210.46573889</v>
      </c>
      <c r="Z824" s="478">
        <f t="shared" si="281"/>
        <v>0</v>
      </c>
      <c r="AA824" s="465">
        <f t="shared" si="282"/>
        <v>3153.2223651029999</v>
      </c>
      <c r="AB824" s="429">
        <f t="shared" si="283"/>
        <v>0.61430398696727062</v>
      </c>
      <c r="AC824" s="454">
        <f t="shared" si="284"/>
        <v>101.35769958499156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26.472912815999997</v>
      </c>
      <c r="V825" s="475">
        <f t="shared" si="277"/>
        <v>30.842275401000002</v>
      </c>
      <c r="W825" s="460">
        <f t="shared" si="278"/>
        <v>231.73096859199998</v>
      </c>
      <c r="X825" s="476">
        <f t="shared" si="279"/>
        <v>1348.6786808450001</v>
      </c>
      <c r="Y825" s="476">
        <f t="shared" si="280"/>
        <v>1023.093869916</v>
      </c>
      <c r="Z825" s="478">
        <f t="shared" si="281"/>
        <v>0</v>
      </c>
      <c r="AA825" s="465">
        <f t="shared" si="282"/>
        <v>2660.8187075700002</v>
      </c>
      <c r="AB825" s="429">
        <f t="shared" si="283"/>
        <v>0.51837496738164823</v>
      </c>
      <c r="AC825" s="454">
        <f t="shared" si="284"/>
        <v>100.09030989356586</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15.182100144</v>
      </c>
      <c r="V826" s="475">
        <f t="shared" si="277"/>
        <v>23.607105228000002</v>
      </c>
      <c r="W826" s="460">
        <f t="shared" si="278"/>
        <v>165.19465565900001</v>
      </c>
      <c r="X826" s="476">
        <f t="shared" si="279"/>
        <v>971.50898872699997</v>
      </c>
      <c r="Y826" s="476">
        <f t="shared" si="280"/>
        <v>749.61645666599998</v>
      </c>
      <c r="Z826" s="478">
        <f t="shared" si="281"/>
        <v>0</v>
      </c>
      <c r="AA826" s="465">
        <f t="shared" si="282"/>
        <v>1925.1093064239999</v>
      </c>
      <c r="AB826" s="429">
        <f t="shared" si="283"/>
        <v>0.37504564707266702</v>
      </c>
      <c r="AC826" s="454">
        <f t="shared" si="284"/>
        <v>101.52010018667073</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4.5034981920000003</v>
      </c>
      <c r="V827" s="475">
        <f t="shared" si="277"/>
        <v>6.7496189040000001</v>
      </c>
      <c r="W827" s="460">
        <f t="shared" si="278"/>
        <v>29.313412438999997</v>
      </c>
      <c r="X827" s="476">
        <f t="shared" si="279"/>
        <v>205.23710428000001</v>
      </c>
      <c r="Y827" s="476">
        <f t="shared" si="280"/>
        <v>156.70058941799999</v>
      </c>
      <c r="Z827" s="478">
        <f t="shared" si="281"/>
        <v>0</v>
      </c>
      <c r="AA827" s="465">
        <f t="shared" si="282"/>
        <v>402.504223233</v>
      </c>
      <c r="AB827" s="429">
        <f t="shared" si="283"/>
        <v>7.8415005500292234E-2</v>
      </c>
      <c r="AC827" s="454">
        <f t="shared" si="284"/>
        <v>95.879052421071663</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1.841488848</v>
      </c>
      <c r="V828" s="475">
        <f t="shared" si="277"/>
        <v>1.8010004670000002</v>
      </c>
      <c r="W828" s="460">
        <f t="shared" si="278"/>
        <v>10.760962872999999</v>
      </c>
      <c r="X828" s="476">
        <f t="shared" si="279"/>
        <v>73.575226147999999</v>
      </c>
      <c r="Y828" s="476">
        <f t="shared" si="280"/>
        <v>56.589084</v>
      </c>
      <c r="Z828" s="478">
        <f t="shared" si="281"/>
        <v>0</v>
      </c>
      <c r="AA828" s="465">
        <f t="shared" si="282"/>
        <v>144.56776233599999</v>
      </c>
      <c r="AB828" s="429">
        <f t="shared" si="283"/>
        <v>2.8164379960257158E-2</v>
      </c>
      <c r="AC828" s="454">
        <f t="shared" si="284"/>
        <v>91.213349694586725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5.7703767839999998</v>
      </c>
      <c r="V829" s="475">
        <f t="shared" si="277"/>
        <v>7.9940120399999994</v>
      </c>
      <c r="W829" s="460">
        <f t="shared" si="278"/>
        <v>60.526308305999997</v>
      </c>
      <c r="X829" s="476">
        <f t="shared" si="279"/>
        <v>269.64124172699997</v>
      </c>
      <c r="Y829" s="476">
        <f t="shared" si="280"/>
        <v>238.97735606999998</v>
      </c>
      <c r="Z829" s="478">
        <f t="shared" si="281"/>
        <v>0</v>
      </c>
      <c r="AA829" s="465">
        <f t="shared" si="282"/>
        <v>582.90929492700002</v>
      </c>
      <c r="AB829" s="429">
        <f t="shared" si="283"/>
        <v>0.1135611328515488</v>
      </c>
      <c r="AC829" s="454">
        <f t="shared" si="284"/>
        <v>95.724674019209488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8.5829220960000008</v>
      </c>
      <c r="V830" s="475">
        <f t="shared" si="277"/>
        <v>10.025322804</v>
      </c>
      <c r="W830" s="460">
        <f t="shared" si="278"/>
        <v>79.42821497300001</v>
      </c>
      <c r="X830" s="476">
        <f t="shared" si="279"/>
        <v>469.94384042399997</v>
      </c>
      <c r="Y830" s="476">
        <f t="shared" si="280"/>
        <v>355.45755689999999</v>
      </c>
      <c r="Z830" s="478">
        <f t="shared" si="281"/>
        <v>0</v>
      </c>
      <c r="AA830" s="465">
        <f t="shared" si="282"/>
        <v>923.43785719699997</v>
      </c>
      <c r="AB830" s="429">
        <f t="shared" si="283"/>
        <v>0.1799021736210793</v>
      </c>
      <c r="AC830" s="454">
        <f t="shared" si="284"/>
        <v>101.70167024952383</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7.2826858560000005</v>
      </c>
      <c r="V831" s="475">
        <f t="shared" si="277"/>
        <v>9.6194245140000003</v>
      </c>
      <c r="W831" s="460">
        <f t="shared" si="278"/>
        <v>59.311967025000001</v>
      </c>
      <c r="X831" s="476">
        <f t="shared" si="279"/>
        <v>398.75153601500006</v>
      </c>
      <c r="Y831" s="476">
        <f t="shared" si="280"/>
        <v>313.424113164</v>
      </c>
      <c r="Z831" s="478">
        <f t="shared" si="281"/>
        <v>0</v>
      </c>
      <c r="AA831" s="465">
        <f t="shared" si="282"/>
        <v>788.38972657400006</v>
      </c>
      <c r="AB831" s="429">
        <f t="shared" si="283"/>
        <v>0.15359238779933762</v>
      </c>
      <c r="AC831" s="454">
        <f t="shared" si="284"/>
        <v>100.95934412608511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12.774033264</v>
      </c>
      <c r="V832" s="475">
        <f t="shared" si="277"/>
        <v>17.733880205999998</v>
      </c>
      <c r="W832" s="460">
        <f t="shared" si="278"/>
        <v>116.321557598</v>
      </c>
      <c r="X832" s="476">
        <f t="shared" si="279"/>
        <v>735.11798592600007</v>
      </c>
      <c r="Y832" s="476">
        <f t="shared" si="280"/>
        <v>578.4125660279999</v>
      </c>
      <c r="Z832" s="478">
        <f t="shared" si="281"/>
        <v>0</v>
      </c>
      <c r="AA832" s="465">
        <f t="shared" si="282"/>
        <v>1460.360023022</v>
      </c>
      <c r="AB832" s="429">
        <f t="shared" si="283"/>
        <v>0.28450419306877067</v>
      </c>
      <c r="AC832" s="454">
        <f t="shared" si="284"/>
        <v>101.02109522131408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5.8715642880000001</v>
      </c>
      <c r="V833" s="475">
        <f t="shared" si="277"/>
        <v>12.033461097</v>
      </c>
      <c r="W833" s="460">
        <f t="shared" si="278"/>
        <v>73.441365227999995</v>
      </c>
      <c r="X833" s="476">
        <f t="shared" si="279"/>
        <v>455.26439473700003</v>
      </c>
      <c r="Y833" s="476">
        <f t="shared" si="280"/>
        <v>334.99359642599995</v>
      </c>
      <c r="Z833" s="478">
        <f t="shared" si="281"/>
        <v>0</v>
      </c>
      <c r="AA833" s="465">
        <f t="shared" si="282"/>
        <v>881.60438177599997</v>
      </c>
      <c r="AB833" s="429">
        <f t="shared" si="283"/>
        <v>0.17175226607753749</v>
      </c>
      <c r="AC833" s="454">
        <f t="shared" si="284"/>
        <v>101.69983820619801</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7.7184177119999999</v>
      </c>
      <c r="V834" s="475">
        <f t="shared" si="277"/>
        <v>5.593899339</v>
      </c>
      <c r="W834" s="460">
        <f t="shared" si="278"/>
        <v>47.970586433000001</v>
      </c>
      <c r="X834" s="476">
        <f t="shared" si="279"/>
        <v>270.28100376999998</v>
      </c>
      <c r="Y834" s="476">
        <f t="shared" si="280"/>
        <v>164.734809426</v>
      </c>
      <c r="Z834" s="478">
        <f t="shared" si="281"/>
        <v>0</v>
      </c>
      <c r="AA834" s="465">
        <f t="shared" si="282"/>
        <v>496.29871667999998</v>
      </c>
      <c r="AB834" s="429">
        <f t="shared" si="283"/>
        <v>9.6687846616014025E-2</v>
      </c>
      <c r="AC834" s="454">
        <f t="shared" si="284"/>
        <v>94.948484165911935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25.791169344</v>
      </c>
      <c r="V835" s="475">
        <f t="shared" si="277"/>
        <v>33.749929647000002</v>
      </c>
      <c r="W835" s="460">
        <f t="shared" si="278"/>
        <v>218.59410794999997</v>
      </c>
      <c r="X835" s="476">
        <f t="shared" si="279"/>
        <v>1281.4628074509999</v>
      </c>
      <c r="Y835" s="476">
        <f t="shared" si="280"/>
        <v>955.17535896000004</v>
      </c>
      <c r="Z835" s="478">
        <f t="shared" si="281"/>
        <v>0</v>
      </c>
      <c r="AA835" s="465">
        <f t="shared" si="282"/>
        <v>2514.7733733519999</v>
      </c>
      <c r="AB835" s="429">
        <f t="shared" si="283"/>
        <v>0.48992273005104225</v>
      </c>
      <c r="AC835" s="454">
        <f t="shared" si="284"/>
        <v>98.453688353392408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6.5616517920000001</v>
      </c>
      <c r="V836" s="475">
        <f t="shared" si="277"/>
        <v>11.594296097999999</v>
      </c>
      <c r="W836" s="460">
        <f t="shared" si="278"/>
        <v>99.838621168000003</v>
      </c>
      <c r="X836" s="476">
        <f t="shared" si="279"/>
        <v>737.82826990800004</v>
      </c>
      <c r="Y836" s="476">
        <f t="shared" si="280"/>
        <v>682.37882595000008</v>
      </c>
      <c r="Z836" s="478">
        <f t="shared" si="281"/>
        <v>0</v>
      </c>
      <c r="AA836" s="465">
        <f t="shared" si="282"/>
        <v>1538.201664916</v>
      </c>
      <c r="AB836" s="429">
        <f t="shared" si="283"/>
        <v>0.29966913401831291</v>
      </c>
      <c r="AC836" s="454">
        <f t="shared" si="284"/>
        <v>110.83549254792615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15.647178864000001</v>
      </c>
      <c r="V837" s="475">
        <f t="shared" si="277"/>
        <v>17.655774192000003</v>
      </c>
      <c r="W837" s="460">
        <f t="shared" si="278"/>
        <v>118.567271319</v>
      </c>
      <c r="X837" s="476">
        <f t="shared" si="279"/>
        <v>579.70892523999999</v>
      </c>
      <c r="Y837" s="476">
        <f t="shared" si="280"/>
        <v>348.44581509</v>
      </c>
      <c r="Z837" s="478">
        <f t="shared" si="281"/>
        <v>0</v>
      </c>
      <c r="AA837" s="465">
        <f t="shared" si="282"/>
        <v>1080.024964705</v>
      </c>
      <c r="AB837" s="429">
        <f t="shared" si="283"/>
        <v>0.21040813650983831</v>
      </c>
      <c r="AC837" s="454">
        <f t="shared" si="284"/>
        <v>90.689388121403979</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11.961891120000001</v>
      </c>
      <c r="V839" s="475">
        <f t="shared" si="277"/>
        <v>14.242049577000001</v>
      </c>
      <c r="W839" s="460">
        <f t="shared" si="278"/>
        <v>94.759544094000006</v>
      </c>
      <c r="X839" s="476">
        <f t="shared" si="279"/>
        <v>495.757227978</v>
      </c>
      <c r="Y839" s="476">
        <f t="shared" si="280"/>
        <v>347.63105660399998</v>
      </c>
      <c r="Z839" s="478">
        <f t="shared" si="281"/>
        <v>0</v>
      </c>
      <c r="AA839" s="465">
        <f t="shared" si="282"/>
        <v>964.35176937300002</v>
      </c>
      <c r="AB839" s="429">
        <f t="shared" si="283"/>
        <v>0.18787293383459966</v>
      </c>
      <c r="AC839" s="454">
        <f t="shared" si="284"/>
        <v>94.817270537237391</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12.013763711999999</v>
      </c>
      <c r="V840" s="475">
        <f t="shared" si="277"/>
        <v>14.239681596</v>
      </c>
      <c r="W840" s="460">
        <f t="shared" si="278"/>
        <v>82.556137301999996</v>
      </c>
      <c r="X840" s="476">
        <f t="shared" si="279"/>
        <v>426.72810505599995</v>
      </c>
      <c r="Y840" s="476">
        <f t="shared" si="280"/>
        <v>307.85934712199997</v>
      </c>
      <c r="Z840" s="478">
        <f t="shared" si="281"/>
        <v>0</v>
      </c>
      <c r="AA840" s="465">
        <f t="shared" si="282"/>
        <v>843.39703478799993</v>
      </c>
      <c r="AB840" s="429">
        <f t="shared" si="283"/>
        <v>0.16430879306214688</v>
      </c>
      <c r="AC840" s="454">
        <f t="shared" si="284"/>
        <v>91.14120222299114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11.643432528</v>
      </c>
      <c r="V841" s="475">
        <f t="shared" ref="V841:V904" si="298">IFERROR(V$5*I841,"")</f>
        <v>12.860299242</v>
      </c>
      <c r="W841" s="460">
        <f t="shared" ref="W841:W904" si="299">IFERROR(W$5*K841,"")</f>
        <v>84.043093166999995</v>
      </c>
      <c r="X841" s="476">
        <f t="shared" ref="X841:X904" si="300">IFERROR(X$5*M841,"")</f>
        <v>422.64418459900003</v>
      </c>
      <c r="Y841" s="476">
        <f t="shared" ref="Y841:Y904" si="301">IFERROR(Y$5*O841,"")</f>
        <v>288.48792695399999</v>
      </c>
      <c r="Z841" s="478">
        <f t="shared" ref="Z841:Z904" si="302">IFERROR(Z$5*Q841,"")</f>
        <v>0</v>
      </c>
      <c r="AA841" s="465">
        <f t="shared" ref="AA841:AA904" si="303">IFERROR(SUM(U841:Z841),"")</f>
        <v>819.67893649000007</v>
      </c>
      <c r="AB841" s="429">
        <f t="shared" ref="AB841:AB904" si="304">IF(OR(AA841="", AA841=0), "", AA841/$AA$5)</f>
        <v>0.15968808425676995</v>
      </c>
      <c r="AC841" s="454">
        <f t="shared" ref="AC841:AC904" si="305">IF(OR(AB841="", AB841=0), "", IF(AN841&gt;0, AB841/AN841*100, ""))</f>
        <v>91.977353856579853</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7.3281279359999996</v>
      </c>
      <c r="V842" s="475">
        <f t="shared" si="298"/>
        <v>8.709221178</v>
      </c>
      <c r="W842" s="460">
        <f t="shared" si="299"/>
        <v>54.960680675999996</v>
      </c>
      <c r="X842" s="476">
        <f t="shared" si="300"/>
        <v>293.34173324599999</v>
      </c>
      <c r="Y842" s="476">
        <f t="shared" si="301"/>
        <v>208.95540318599998</v>
      </c>
      <c r="Z842" s="478">
        <f t="shared" si="302"/>
        <v>0</v>
      </c>
      <c r="AA842" s="465">
        <f t="shared" si="303"/>
        <v>573.29516622200003</v>
      </c>
      <c r="AB842" s="429">
        <f t="shared" si="304"/>
        <v>0.11168812901266317</v>
      </c>
      <c r="AC842" s="454">
        <f t="shared" si="305"/>
        <v>93.879771758228543</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13.008870528000001</v>
      </c>
      <c r="V843" s="475">
        <f t="shared" si="298"/>
        <v>15.920109260999999</v>
      </c>
      <c r="W843" s="460">
        <f t="shared" si="299"/>
        <v>111.51980684199999</v>
      </c>
      <c r="X843" s="476">
        <f t="shared" si="300"/>
        <v>597.99234964799996</v>
      </c>
      <c r="Y843" s="476">
        <f t="shared" si="301"/>
        <v>429.26698077600003</v>
      </c>
      <c r="Z843" s="478">
        <f t="shared" si="302"/>
        <v>0</v>
      </c>
      <c r="AA843" s="465">
        <f t="shared" si="303"/>
        <v>1167.708117055</v>
      </c>
      <c r="AB843" s="429">
        <f t="shared" si="304"/>
        <v>0.22749037932105981</v>
      </c>
      <c r="AC843" s="454">
        <f t="shared" si="305"/>
        <v>96.402838222649677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10.593571776000001</v>
      </c>
      <c r="V844" s="475">
        <f t="shared" si="298"/>
        <v>12.443011749</v>
      </c>
      <c r="W844" s="460">
        <f t="shared" si="299"/>
        <v>80.866356627000002</v>
      </c>
      <c r="X844" s="476">
        <f t="shared" si="300"/>
        <v>378.73524395100003</v>
      </c>
      <c r="Y844" s="476">
        <f t="shared" si="301"/>
        <v>269.63426095800003</v>
      </c>
      <c r="Z844" s="478">
        <f t="shared" si="302"/>
        <v>0</v>
      </c>
      <c r="AA844" s="465">
        <f t="shared" si="303"/>
        <v>752.2724450610001</v>
      </c>
      <c r="AB844" s="429">
        <f t="shared" si="304"/>
        <v>0.14655609683635304</v>
      </c>
      <c r="AC844" s="454">
        <f t="shared" si="305"/>
        <v>90.796905854703908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12.757224288</v>
      </c>
      <c r="V845" s="475">
        <f t="shared" si="298"/>
        <v>15.054743277</v>
      </c>
      <c r="W845" s="460">
        <f t="shared" si="299"/>
        <v>92.764768008999994</v>
      </c>
      <c r="X845" s="476">
        <f t="shared" si="300"/>
        <v>494.48204162300004</v>
      </c>
      <c r="Y845" s="476">
        <f t="shared" si="301"/>
        <v>350.48325249000004</v>
      </c>
      <c r="Z845" s="478">
        <f t="shared" si="302"/>
        <v>0</v>
      </c>
      <c r="AA845" s="465">
        <f t="shared" si="303"/>
        <v>965.54202968700008</v>
      </c>
      <c r="AB845" s="429">
        <f t="shared" si="304"/>
        <v>0.18810481778433666</v>
      </c>
      <c r="AC845" s="454">
        <f t="shared" si="305"/>
        <v>93.219399862962561</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9.022910640000001</v>
      </c>
      <c r="V846" s="475">
        <f t="shared" si="298"/>
        <v>9.8403916589999998</v>
      </c>
      <c r="W846" s="460">
        <f t="shared" si="299"/>
        <v>64.494638445000007</v>
      </c>
      <c r="X846" s="476">
        <f t="shared" si="300"/>
        <v>301.22619999199998</v>
      </c>
      <c r="Y846" s="476">
        <f t="shared" si="301"/>
        <v>214.486488654</v>
      </c>
      <c r="Z846" s="478">
        <f t="shared" si="302"/>
        <v>0</v>
      </c>
      <c r="AA846" s="465">
        <f t="shared" si="303"/>
        <v>599.07062939000002</v>
      </c>
      <c r="AB846" s="429">
        <f t="shared" si="304"/>
        <v>0.11670964920903955</v>
      </c>
      <c r="AC846" s="454">
        <f t="shared" si="305"/>
        <v>90.090013746302333</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13.014045359999999</v>
      </c>
      <c r="V847" s="475">
        <f t="shared" si="298"/>
        <v>14.213832381</v>
      </c>
      <c r="W847" s="460">
        <f t="shared" si="299"/>
        <v>100.19091134</v>
      </c>
      <c r="X847" s="476">
        <f t="shared" si="300"/>
        <v>507.49993881299997</v>
      </c>
      <c r="Y847" s="476">
        <f t="shared" si="301"/>
        <v>360.531576384</v>
      </c>
      <c r="Z847" s="478">
        <f t="shared" si="302"/>
        <v>0</v>
      </c>
      <c r="AA847" s="465">
        <f t="shared" si="303"/>
        <v>995.45030427799998</v>
      </c>
      <c r="AB847" s="429">
        <f t="shared" si="304"/>
        <v>0.19393148339723359</v>
      </c>
      <c r="AC847" s="454">
        <f t="shared" si="305"/>
        <v>94.159570988329662</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12.088721759999999</v>
      </c>
      <c r="V848" s="475">
        <f t="shared" si="298"/>
        <v>12.901894425</v>
      </c>
      <c r="W848" s="460">
        <f t="shared" si="299"/>
        <v>90.550851281999996</v>
      </c>
      <c r="X848" s="476">
        <f t="shared" si="300"/>
        <v>486.536433402</v>
      </c>
      <c r="Y848" s="476">
        <f t="shared" si="301"/>
        <v>324.40233389399998</v>
      </c>
      <c r="Z848" s="478">
        <f t="shared" si="302"/>
        <v>0</v>
      </c>
      <c r="AA848" s="465">
        <f t="shared" si="303"/>
        <v>926.480234763</v>
      </c>
      <c r="AB848" s="429">
        <f t="shared" si="304"/>
        <v>0.18049488306312098</v>
      </c>
      <c r="AC848" s="454">
        <f t="shared" si="305"/>
        <v>95.178790794353787</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8.3797646879999999</v>
      </c>
      <c r="V849" s="475">
        <f t="shared" si="298"/>
        <v>8.9822052810000006</v>
      </c>
      <c r="W849" s="460">
        <f t="shared" si="299"/>
        <v>54.653262974999997</v>
      </c>
      <c r="X849" s="476">
        <f t="shared" si="300"/>
        <v>268.73488206100001</v>
      </c>
      <c r="Y849" s="476">
        <f t="shared" si="301"/>
        <v>166.36940261399999</v>
      </c>
      <c r="Z849" s="478">
        <f t="shared" si="302"/>
        <v>0</v>
      </c>
      <c r="AA849" s="465">
        <f t="shared" si="303"/>
        <v>507.11951761900002</v>
      </c>
      <c r="AB849" s="429">
        <f t="shared" si="304"/>
        <v>9.8795931739528539E-2</v>
      </c>
      <c r="AC849" s="454">
        <f t="shared" si="305"/>
        <v>88.752621398786772</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10.479913392</v>
      </c>
      <c r="V850" s="475">
        <f t="shared" si="298"/>
        <v>12.145351176</v>
      </c>
      <c r="W850" s="460">
        <f t="shared" si="299"/>
        <v>79.960347251000002</v>
      </c>
      <c r="X850" s="476">
        <f t="shared" si="300"/>
        <v>414.70914391199994</v>
      </c>
      <c r="Y850" s="476">
        <f t="shared" si="301"/>
        <v>302.07009555600001</v>
      </c>
      <c r="Z850" s="478">
        <f t="shared" si="302"/>
        <v>0</v>
      </c>
      <c r="AA850" s="465">
        <f t="shared" si="303"/>
        <v>819.36485128699996</v>
      </c>
      <c r="AB850" s="429">
        <f t="shared" si="304"/>
        <v>0.15962689485427625</v>
      </c>
      <c r="AC850" s="454">
        <f t="shared" si="305"/>
        <v>94.154460626934437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5.4785841120000001</v>
      </c>
      <c r="V853" s="475">
        <f t="shared" si="298"/>
        <v>7.1261521380000001</v>
      </c>
      <c r="W853" s="460">
        <f t="shared" si="299"/>
        <v>42.821648353999997</v>
      </c>
      <c r="X853" s="476">
        <f t="shared" si="300"/>
        <v>197.141845639</v>
      </c>
      <c r="Y853" s="476">
        <f t="shared" si="301"/>
        <v>121.7508363</v>
      </c>
      <c r="Z853" s="478">
        <f t="shared" si="302"/>
        <v>0</v>
      </c>
      <c r="AA853" s="465">
        <f t="shared" si="303"/>
        <v>374.31906654299996</v>
      </c>
      <c r="AB853" s="429">
        <f t="shared" si="304"/>
        <v>7.2924034004091171E-2</v>
      </c>
      <c r="AC853" s="454">
        <f t="shared" si="305"/>
        <v>88.674215092272888</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19.360471440000001</v>
      </c>
      <c r="V854" s="475">
        <f t="shared" si="298"/>
        <v>25.663657194000002</v>
      </c>
      <c r="W854" s="460">
        <f t="shared" si="299"/>
        <v>163.06729814400001</v>
      </c>
      <c r="X854" s="476">
        <f t="shared" si="300"/>
        <v>886.01564263499995</v>
      </c>
      <c r="Y854" s="476">
        <f t="shared" si="301"/>
        <v>576.07105216799994</v>
      </c>
      <c r="Z854" s="478">
        <f t="shared" si="302"/>
        <v>0</v>
      </c>
      <c r="AA854" s="465">
        <f t="shared" si="303"/>
        <v>1670.1781215809997</v>
      </c>
      <c r="AB854" s="429">
        <f t="shared" si="304"/>
        <v>0.32538050293804788</v>
      </c>
      <c r="AC854" s="454">
        <f t="shared" si="305"/>
        <v>95.108750773904333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6.9610253759999994</v>
      </c>
      <c r="V855" s="475">
        <f t="shared" si="298"/>
        <v>10.224860499</v>
      </c>
      <c r="W855" s="460">
        <f t="shared" si="299"/>
        <v>71.815424135000001</v>
      </c>
      <c r="X855" s="476">
        <f t="shared" si="300"/>
        <v>351.38714429800001</v>
      </c>
      <c r="Y855" s="476">
        <f t="shared" si="301"/>
        <v>237.08464444800001</v>
      </c>
      <c r="Z855" s="478">
        <f t="shared" si="302"/>
        <v>0</v>
      </c>
      <c r="AA855" s="465">
        <f t="shared" si="303"/>
        <v>677.47309875600001</v>
      </c>
      <c r="AB855" s="429">
        <f t="shared" si="304"/>
        <v>0.13198384935827001</v>
      </c>
      <c r="AC855" s="454">
        <f t="shared" si="305"/>
        <v>94.690344039295582</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12.710483663999998</v>
      </c>
      <c r="V856" s="475">
        <f t="shared" si="298"/>
        <v>18.089769663000002</v>
      </c>
      <c r="W856" s="460">
        <f t="shared" si="299"/>
        <v>115.91960499799998</v>
      </c>
      <c r="X856" s="476">
        <f t="shared" si="300"/>
        <v>613.36369591699997</v>
      </c>
      <c r="Y856" s="476">
        <f t="shared" si="301"/>
        <v>417.13355151000002</v>
      </c>
      <c r="Z856" s="478">
        <f t="shared" si="302"/>
        <v>0</v>
      </c>
      <c r="AA856" s="465">
        <f t="shared" si="303"/>
        <v>1177.217105752</v>
      </c>
      <c r="AB856" s="429">
        <f t="shared" si="304"/>
        <v>0.22934290001013052</v>
      </c>
      <c r="AC856" s="454">
        <f t="shared" si="305"/>
        <v>95.441856292668973</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26.535125567999998</v>
      </c>
      <c r="V858" s="475">
        <f t="shared" si="298"/>
        <v>33.067357407000003</v>
      </c>
      <c r="W858" s="460">
        <f t="shared" si="299"/>
        <v>235.27049073299997</v>
      </c>
      <c r="X858" s="476">
        <f t="shared" si="300"/>
        <v>1595.2658933180001</v>
      </c>
      <c r="Y858" s="476">
        <f t="shared" si="301"/>
        <v>1306.264734678</v>
      </c>
      <c r="Z858" s="478">
        <f t="shared" si="302"/>
        <v>0</v>
      </c>
      <c r="AA858" s="465">
        <f t="shared" si="303"/>
        <v>3196.4036017039998</v>
      </c>
      <c r="AB858" s="429">
        <f t="shared" si="304"/>
        <v>0.62271646243989864</v>
      </c>
      <c r="AC858" s="454">
        <f t="shared" si="305"/>
        <v>103.39300384510591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16.142606448000002</v>
      </c>
      <c r="V859" s="475">
        <f t="shared" si="298"/>
        <v>21.295027845</v>
      </c>
      <c r="W859" s="460">
        <f t="shared" si="299"/>
        <v>155.226553685</v>
      </c>
      <c r="X859" s="476">
        <f t="shared" si="300"/>
        <v>1029.608854027</v>
      </c>
      <c r="Y859" s="476">
        <f t="shared" si="301"/>
        <v>918.71567188799997</v>
      </c>
      <c r="Z859" s="478">
        <f t="shared" si="302"/>
        <v>0</v>
      </c>
      <c r="AA859" s="465">
        <f t="shared" si="303"/>
        <v>2140.9887138929998</v>
      </c>
      <c r="AB859" s="429">
        <f t="shared" si="304"/>
        <v>0.4171028080835768</v>
      </c>
      <c r="AC859" s="454">
        <f t="shared" si="305"/>
        <v>104.21236022407938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28.420226832000004</v>
      </c>
      <c r="V860" s="475">
        <f t="shared" si="298"/>
        <v>36.012610494</v>
      </c>
      <c r="W860" s="460">
        <f t="shared" si="299"/>
        <v>247.73954545499998</v>
      </c>
      <c r="X860" s="476">
        <f t="shared" si="300"/>
        <v>1674.202570576</v>
      </c>
      <c r="Y860" s="476">
        <f t="shared" si="301"/>
        <v>1360.170661182</v>
      </c>
      <c r="Z860" s="478">
        <f t="shared" si="302"/>
        <v>0</v>
      </c>
      <c r="AA860" s="465">
        <f t="shared" si="303"/>
        <v>3346.5456145389999</v>
      </c>
      <c r="AB860" s="429">
        <f t="shared" si="304"/>
        <v>0.65196680587161504</v>
      </c>
      <c r="AC860" s="454">
        <f t="shared" si="305"/>
        <v>103.10387044901424</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21.391804704000002</v>
      </c>
      <c r="V861" s="475">
        <f t="shared" si="298"/>
        <v>27.862499195999998</v>
      </c>
      <c r="W861" s="460">
        <f t="shared" si="299"/>
        <v>187.94358738299999</v>
      </c>
      <c r="X861" s="476">
        <f t="shared" si="300"/>
        <v>1254.670901595</v>
      </c>
      <c r="Y861" s="476">
        <f t="shared" si="301"/>
        <v>1062.9185996399999</v>
      </c>
      <c r="Z861" s="478">
        <f t="shared" si="302"/>
        <v>0</v>
      </c>
      <c r="AA861" s="465">
        <f t="shared" si="303"/>
        <v>2554.7873925180002</v>
      </c>
      <c r="AB861" s="429">
        <f t="shared" si="304"/>
        <v>0.49771817504734078</v>
      </c>
      <c r="AC861" s="454">
        <f t="shared" si="305"/>
        <v>102.64215983866174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1.861358544</v>
      </c>
      <c r="V863" s="475">
        <f t="shared" si="298"/>
        <v>5.8080612239999994</v>
      </c>
      <c r="W863" s="460">
        <f t="shared" si="299"/>
        <v>30.175379644</v>
      </c>
      <c r="X863" s="476">
        <f t="shared" si="300"/>
        <v>193.27711704499998</v>
      </c>
      <c r="Y863" s="476">
        <f t="shared" si="301"/>
        <v>200.676784032</v>
      </c>
      <c r="Z863" s="478">
        <f t="shared" si="302"/>
        <v>0</v>
      </c>
      <c r="AA863" s="465">
        <f t="shared" si="303"/>
        <v>431.798700489</v>
      </c>
      <c r="AB863" s="429">
        <f t="shared" si="304"/>
        <v>8.4122092438924601E-2</v>
      </c>
      <c r="AC863" s="454">
        <f t="shared" si="305"/>
        <v>103.21403509841778</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4.5842529600000006</v>
      </c>
      <c r="V864" s="475">
        <f t="shared" si="298"/>
        <v>3.8747205</v>
      </c>
      <c r="W864" s="460">
        <f t="shared" si="299"/>
        <v>52.339222556000003</v>
      </c>
      <c r="X864" s="476">
        <f t="shared" si="300"/>
        <v>248.21819673000002</v>
      </c>
      <c r="Y864" s="476">
        <f t="shared" si="301"/>
        <v>189.67346621999999</v>
      </c>
      <c r="Z864" s="478">
        <f t="shared" si="302"/>
        <v>0</v>
      </c>
      <c r="AA864" s="465">
        <f t="shared" si="303"/>
        <v>498.68985896599997</v>
      </c>
      <c r="AB864" s="429">
        <f t="shared" si="304"/>
        <v>9.7153683804013249E-2</v>
      </c>
      <c r="AC864" s="454">
        <f t="shared" si="305"/>
        <v>102.25500541544683</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10.781628191999999</v>
      </c>
      <c r="V865" s="475">
        <f t="shared" si="298"/>
        <v>1.7974479600000002</v>
      </c>
      <c r="W865" s="460">
        <f t="shared" si="299"/>
        <v>26.005007798999998</v>
      </c>
      <c r="X865" s="476">
        <f t="shared" si="300"/>
        <v>151.44743877299999</v>
      </c>
      <c r="Y865" s="476">
        <f t="shared" si="301"/>
        <v>102.952895478</v>
      </c>
      <c r="Z865" s="478">
        <f t="shared" si="302"/>
        <v>0</v>
      </c>
      <c r="AA865" s="465">
        <f t="shared" si="303"/>
        <v>292.98441820199997</v>
      </c>
      <c r="AB865" s="429">
        <f t="shared" si="304"/>
        <v>5.7078593064874339E-2</v>
      </c>
      <c r="AC865" s="454">
        <f t="shared" si="305"/>
        <v>83.674120203578767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11.112309983999999</v>
      </c>
      <c r="V866" s="475">
        <f t="shared" si="298"/>
        <v>3.641133006</v>
      </c>
      <c r="W866" s="460">
        <f t="shared" si="299"/>
        <v>35.44887627</v>
      </c>
      <c r="X866" s="476">
        <f t="shared" si="300"/>
        <v>391.87199600999998</v>
      </c>
      <c r="Y866" s="476">
        <f t="shared" si="301"/>
        <v>288.403734456</v>
      </c>
      <c r="Z866" s="478">
        <f t="shared" si="302"/>
        <v>0</v>
      </c>
      <c r="AA866" s="465">
        <f t="shared" si="303"/>
        <v>730.47804972599988</v>
      </c>
      <c r="AB866" s="429">
        <f t="shared" si="304"/>
        <v>0.14231015969725305</v>
      </c>
      <c r="AC866" s="454">
        <f t="shared" si="305"/>
        <v>105.28338342773024</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14.594284415999999</v>
      </c>
      <c r="V869" s="475">
        <f t="shared" si="298"/>
        <v>20.607355755</v>
      </c>
      <c r="W869" s="460">
        <f t="shared" si="299"/>
        <v>121.98221481100001</v>
      </c>
      <c r="X869" s="476">
        <f t="shared" si="300"/>
        <v>584.15693180999995</v>
      </c>
      <c r="Y869" s="476">
        <f t="shared" si="301"/>
        <v>411.93816955200003</v>
      </c>
      <c r="Z869" s="478">
        <f t="shared" si="302"/>
        <v>0</v>
      </c>
      <c r="AA869" s="465">
        <f t="shared" si="303"/>
        <v>1153.2789563440001</v>
      </c>
      <c r="AB869" s="429">
        <f t="shared" si="304"/>
        <v>0.22467932132164428</v>
      </c>
      <c r="AC869" s="454">
        <f t="shared" si="305"/>
        <v>91.36245570420769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8.6619801599999988</v>
      </c>
      <c r="V870" s="475">
        <f t="shared" si="298"/>
        <v>10.237910129999999</v>
      </c>
      <c r="W870" s="460">
        <f t="shared" si="299"/>
        <v>80.139541285999996</v>
      </c>
      <c r="X870" s="476">
        <f t="shared" si="300"/>
        <v>463.69014481699998</v>
      </c>
      <c r="Y870" s="476">
        <f t="shared" si="301"/>
        <v>347.38179572999996</v>
      </c>
      <c r="Z870" s="478">
        <f t="shared" si="302"/>
        <v>0</v>
      </c>
      <c r="AA870" s="465">
        <f t="shared" si="303"/>
        <v>910.11137212299991</v>
      </c>
      <c r="AB870" s="429">
        <f t="shared" si="304"/>
        <v>0.177305936513345</v>
      </c>
      <c r="AC870" s="454">
        <f t="shared" si="305"/>
        <v>100.83376354216225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7.6728137759999999</v>
      </c>
      <c r="V871" s="475">
        <f t="shared" si="298"/>
        <v>10.057246353</v>
      </c>
      <c r="W871" s="460">
        <f t="shared" si="299"/>
        <v>77.861793716999998</v>
      </c>
      <c r="X871" s="476">
        <f t="shared" si="300"/>
        <v>360.76212454899996</v>
      </c>
      <c r="Y871" s="476">
        <f t="shared" si="301"/>
        <v>307.14929651400001</v>
      </c>
      <c r="Z871" s="478">
        <f t="shared" si="302"/>
        <v>0</v>
      </c>
      <c r="AA871" s="465">
        <f t="shared" si="303"/>
        <v>763.50327490899997</v>
      </c>
      <c r="AB871" s="429">
        <f t="shared" si="304"/>
        <v>0.14874406290843561</v>
      </c>
      <c r="AC871" s="454">
        <f t="shared" si="305"/>
        <v>96.408772880249771</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7.9004789759999996</v>
      </c>
      <c r="V872" s="475">
        <f t="shared" si="298"/>
        <v>9.4685049269999997</v>
      </c>
      <c r="W872" s="460">
        <f t="shared" si="299"/>
        <v>45.988985024000002</v>
      </c>
      <c r="X872" s="476">
        <f t="shared" si="300"/>
        <v>134.20106474600001</v>
      </c>
      <c r="Y872" s="476">
        <f t="shared" si="301"/>
        <v>52.554151632</v>
      </c>
      <c r="Z872" s="478">
        <f t="shared" si="302"/>
        <v>0</v>
      </c>
      <c r="AA872" s="465">
        <f t="shared" si="303"/>
        <v>250.113185305</v>
      </c>
      <c r="AB872" s="429">
        <f t="shared" si="304"/>
        <v>4.8726511845899087E-2</v>
      </c>
      <c r="AC872" s="454">
        <f t="shared" si="305"/>
        <v>66.937790449052386</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6.4678968960000001</v>
      </c>
      <c r="V875" s="475">
        <f t="shared" si="298"/>
        <v>7.1623361879999994</v>
      </c>
      <c r="W875" s="460">
        <f t="shared" si="299"/>
        <v>36.646267632000004</v>
      </c>
      <c r="X875" s="476">
        <f t="shared" si="300"/>
        <v>146.09279964199999</v>
      </c>
      <c r="Y875" s="476">
        <f t="shared" si="301"/>
        <v>93.915016608000002</v>
      </c>
      <c r="Z875" s="478">
        <f t="shared" si="302"/>
        <v>0</v>
      </c>
      <c r="AA875" s="465">
        <f t="shared" si="303"/>
        <v>290.28431696600001</v>
      </c>
      <c r="AB875" s="429">
        <f t="shared" si="304"/>
        <v>5.6552565159945452E-2</v>
      </c>
      <c r="AC875" s="454">
        <f t="shared" si="305"/>
        <v>79.005140562961145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8.9627240159999992</v>
      </c>
      <c r="V876" s="475">
        <f t="shared" si="298"/>
        <v>9.9389720429999997</v>
      </c>
      <c r="W876" s="460">
        <f t="shared" si="299"/>
        <v>57.830195291000003</v>
      </c>
      <c r="X876" s="476">
        <f t="shared" si="300"/>
        <v>264.23097360000003</v>
      </c>
      <c r="Y876" s="476">
        <f t="shared" si="301"/>
        <v>161.90255298000002</v>
      </c>
      <c r="Z876" s="478">
        <f t="shared" si="302"/>
        <v>0</v>
      </c>
      <c r="AA876" s="465">
        <f t="shared" si="303"/>
        <v>502.86541793000004</v>
      </c>
      <c r="AB876" s="429">
        <f t="shared" si="304"/>
        <v>9.7967157204363928E-2</v>
      </c>
      <c r="AC876" s="454">
        <f t="shared" si="305"/>
        <v>85.887800970994604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9.0073809120000004</v>
      </c>
      <c r="V877" s="475">
        <f t="shared" si="298"/>
        <v>10.81264086</v>
      </c>
      <c r="W877" s="460">
        <f t="shared" si="299"/>
        <v>62.281095352999998</v>
      </c>
      <c r="X877" s="476">
        <f t="shared" si="300"/>
        <v>243.38955101600001</v>
      </c>
      <c r="Y877" s="476">
        <f t="shared" si="301"/>
        <v>146.069104428</v>
      </c>
      <c r="Z877" s="478">
        <f t="shared" si="302"/>
        <v>0</v>
      </c>
      <c r="AA877" s="465">
        <f t="shared" si="303"/>
        <v>471.55977256900002</v>
      </c>
      <c r="AB877" s="429">
        <f t="shared" si="304"/>
        <v>9.1868258828949931E-2</v>
      </c>
      <c r="AC877" s="454">
        <f t="shared" si="305"/>
        <v>81.826147972723462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2.1234093600000001</v>
      </c>
      <c r="V878" s="475">
        <f t="shared" si="298"/>
        <v>3.1219198919999998</v>
      </c>
      <c r="W878" s="460">
        <f t="shared" si="299"/>
        <v>19.273306412</v>
      </c>
      <c r="X878" s="476">
        <f t="shared" si="300"/>
        <v>115.68894653099998</v>
      </c>
      <c r="Y878" s="476">
        <f t="shared" si="301"/>
        <v>80.476954152000005</v>
      </c>
      <c r="Z878" s="478">
        <f t="shared" si="302"/>
        <v>0</v>
      </c>
      <c r="AA878" s="465">
        <f t="shared" si="303"/>
        <v>220.68453634700001</v>
      </c>
      <c r="AB878" s="429">
        <f t="shared" si="304"/>
        <v>4.299328586538087E-2</v>
      </c>
      <c r="AC878" s="454">
        <f t="shared" si="305"/>
        <v>98.456546184112597</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5.5975426559999999</v>
      </c>
      <c r="V879" s="475">
        <f t="shared" si="298"/>
        <v>7.6387072860000007</v>
      </c>
      <c r="W879" s="460">
        <f t="shared" si="299"/>
        <v>46.443063858000002</v>
      </c>
      <c r="X879" s="476">
        <f t="shared" si="300"/>
        <v>222.29121468299999</v>
      </c>
      <c r="Y879" s="476">
        <f t="shared" si="301"/>
        <v>130.76726438400001</v>
      </c>
      <c r="Z879" s="478">
        <f t="shared" si="302"/>
        <v>0</v>
      </c>
      <c r="AA879" s="465">
        <f t="shared" si="303"/>
        <v>412.73779286700005</v>
      </c>
      <c r="AB879" s="429">
        <f t="shared" si="304"/>
        <v>8.0408687486265354E-2</v>
      </c>
      <c r="AC879" s="454">
        <f t="shared" si="305"/>
        <v>90.260036577569309</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24.076798128</v>
      </c>
      <c r="V880" s="475">
        <f t="shared" si="298"/>
        <v>30.524854122000001</v>
      </c>
      <c r="W880" s="460">
        <f t="shared" si="299"/>
        <v>206.88172309800001</v>
      </c>
      <c r="X880" s="476">
        <f t="shared" si="300"/>
        <v>1073.0998338909999</v>
      </c>
      <c r="Y880" s="476">
        <f t="shared" si="301"/>
        <v>721.366202466</v>
      </c>
      <c r="Z880" s="478">
        <f t="shared" si="302"/>
        <v>0</v>
      </c>
      <c r="AA880" s="465">
        <f t="shared" si="303"/>
        <v>2055.9494117049999</v>
      </c>
      <c r="AB880" s="429">
        <f t="shared" si="304"/>
        <v>0.40053563446425089</v>
      </c>
      <c r="AC880" s="454">
        <f t="shared" si="305"/>
        <v>94.953676960038408</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23.811945647999998</v>
      </c>
      <c r="V881" s="475">
        <f t="shared" si="298"/>
        <v>30.046889817</v>
      </c>
      <c r="W881" s="460">
        <f t="shared" si="299"/>
        <v>201.84645396299999</v>
      </c>
      <c r="X881" s="476">
        <f t="shared" si="300"/>
        <v>1166.109727091</v>
      </c>
      <c r="Y881" s="476">
        <f t="shared" si="301"/>
        <v>822.71800857599999</v>
      </c>
      <c r="Z881" s="478">
        <f t="shared" si="302"/>
        <v>0</v>
      </c>
      <c r="AA881" s="465">
        <f t="shared" si="303"/>
        <v>2244.5330250950001</v>
      </c>
      <c r="AB881" s="429">
        <f t="shared" si="304"/>
        <v>0.43727508768653811</v>
      </c>
      <c r="AC881" s="454">
        <f t="shared" si="305"/>
        <v>97.945885553901761</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27.193096896</v>
      </c>
      <c r="V882" s="475">
        <f t="shared" si="298"/>
        <v>36.607560759000002</v>
      </c>
      <c r="W882" s="460">
        <f t="shared" si="299"/>
        <v>237.293016755</v>
      </c>
      <c r="X882" s="476">
        <f t="shared" si="300"/>
        <v>1252.5621379700001</v>
      </c>
      <c r="Y882" s="476">
        <f t="shared" si="301"/>
        <v>816.06610017600008</v>
      </c>
      <c r="Z882" s="478">
        <f t="shared" si="302"/>
        <v>0</v>
      </c>
      <c r="AA882" s="465">
        <f t="shared" si="303"/>
        <v>2369.721912556</v>
      </c>
      <c r="AB882" s="429">
        <f t="shared" si="304"/>
        <v>0.46166411699902593</v>
      </c>
      <c r="AC882" s="454">
        <f t="shared" si="305"/>
        <v>95.052019497457167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18.341261424000002</v>
      </c>
      <c r="V883" s="475">
        <f t="shared" si="298"/>
        <v>23.047641035999998</v>
      </c>
      <c r="W883" s="460">
        <f t="shared" si="299"/>
        <v>155.675696604</v>
      </c>
      <c r="X883" s="476">
        <f t="shared" si="300"/>
        <v>922.70708751099994</v>
      </c>
      <c r="Y883" s="476">
        <f t="shared" si="301"/>
        <v>696.2428615739999</v>
      </c>
      <c r="Z883" s="478">
        <f t="shared" si="302"/>
        <v>0</v>
      </c>
      <c r="AA883" s="465">
        <f t="shared" si="303"/>
        <v>1816.0145481489999</v>
      </c>
      <c r="AB883" s="429">
        <f t="shared" si="304"/>
        <v>0.35379204133041103</v>
      </c>
      <c r="AC883" s="454">
        <f t="shared" si="305"/>
        <v>98.962258044113199</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26.251218192</v>
      </c>
      <c r="V884" s="475">
        <f t="shared" si="298"/>
        <v>34.132630455000005</v>
      </c>
      <c r="W884" s="460">
        <f t="shared" si="299"/>
        <v>226.439912432</v>
      </c>
      <c r="X884" s="476">
        <f t="shared" si="300"/>
        <v>1199.7826283919999</v>
      </c>
      <c r="Y884" s="476">
        <f t="shared" si="301"/>
        <v>867.66654084599998</v>
      </c>
      <c r="Z884" s="478">
        <f t="shared" si="302"/>
        <v>0</v>
      </c>
      <c r="AA884" s="465">
        <f t="shared" si="303"/>
        <v>2354.2729303169999</v>
      </c>
      <c r="AB884" s="429">
        <f t="shared" si="304"/>
        <v>0.4586543795669199</v>
      </c>
      <c r="AC884" s="454">
        <f t="shared" si="305"/>
        <v>95.707143231613799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17.455304928</v>
      </c>
      <c r="V885" s="475">
        <f t="shared" si="298"/>
        <v>25.312809689999998</v>
      </c>
      <c r="W885" s="460">
        <f t="shared" si="299"/>
        <v>193.47200927</v>
      </c>
      <c r="X885" s="476">
        <f t="shared" si="300"/>
        <v>1379.8073664670001</v>
      </c>
      <c r="Y885" s="476">
        <f t="shared" si="301"/>
        <v>1170.7187809259999</v>
      </c>
      <c r="Z885" s="478">
        <f t="shared" si="302"/>
        <v>0</v>
      </c>
      <c r="AA885" s="465">
        <f t="shared" si="303"/>
        <v>2786.7662712809997</v>
      </c>
      <c r="AB885" s="429">
        <f t="shared" si="304"/>
        <v>0.54291180036645226</v>
      </c>
      <c r="AC885" s="454">
        <f t="shared" si="305"/>
        <v>107.16838262769306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15.225330335999999</v>
      </c>
      <c r="V886" s="475">
        <f t="shared" si="298"/>
        <v>23.014138076999998</v>
      </c>
      <c r="W886" s="460">
        <f t="shared" si="299"/>
        <v>177.32335074599999</v>
      </c>
      <c r="X886" s="476">
        <f t="shared" si="300"/>
        <v>1168.6592993090001</v>
      </c>
      <c r="Y886" s="476">
        <f t="shared" si="301"/>
        <v>1001.379438444</v>
      </c>
      <c r="Z886" s="478">
        <f t="shared" si="302"/>
        <v>0</v>
      </c>
      <c r="AA886" s="465">
        <f t="shared" si="303"/>
        <v>2385.601556912</v>
      </c>
      <c r="AB886" s="429">
        <f t="shared" si="304"/>
        <v>0.46475775509682449</v>
      </c>
      <c r="AC886" s="454">
        <f t="shared" si="305"/>
        <v>105.74926411536384</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11.79952224</v>
      </c>
      <c r="V887" s="475">
        <f t="shared" si="298"/>
        <v>15.579798318</v>
      </c>
      <c r="W887" s="460">
        <f t="shared" si="299"/>
        <v>137.42588789200002</v>
      </c>
      <c r="X887" s="476">
        <f t="shared" si="300"/>
        <v>1103.0483110139999</v>
      </c>
      <c r="Y887" s="476">
        <f t="shared" si="301"/>
        <v>1023.864795396</v>
      </c>
      <c r="Z887" s="478">
        <f t="shared" si="302"/>
        <v>0</v>
      </c>
      <c r="AA887" s="465">
        <f t="shared" si="303"/>
        <v>2291.7183148599997</v>
      </c>
      <c r="AB887" s="429">
        <f t="shared" si="304"/>
        <v>0.44646762416910185</v>
      </c>
      <c r="AC887" s="454">
        <f t="shared" si="305"/>
        <v>111.05297075310887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27.535329216000001</v>
      </c>
      <c r="V888" s="475">
        <f t="shared" si="298"/>
        <v>36.830439071999997</v>
      </c>
      <c r="W888" s="460">
        <f t="shared" si="299"/>
        <v>262.05099654699995</v>
      </c>
      <c r="X888" s="476">
        <f t="shared" si="300"/>
        <v>1560.6039685569999</v>
      </c>
      <c r="Y888" s="476">
        <f t="shared" si="301"/>
        <v>1209.280184274</v>
      </c>
      <c r="Z888" s="478">
        <f t="shared" si="302"/>
        <v>0</v>
      </c>
      <c r="AA888" s="465">
        <f t="shared" si="303"/>
        <v>3096.3009176659998</v>
      </c>
      <c r="AB888" s="429">
        <f t="shared" si="304"/>
        <v>0.60321467322540423</v>
      </c>
      <c r="AC888" s="454">
        <f t="shared" si="305"/>
        <v>100.7320820855529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16.151239152000002</v>
      </c>
      <c r="V889" s="475">
        <f t="shared" si="298"/>
        <v>21.228662322000002</v>
      </c>
      <c r="W889" s="460">
        <f t="shared" si="299"/>
        <v>164.117023273</v>
      </c>
      <c r="X889" s="476">
        <f t="shared" si="300"/>
        <v>1176.926156925</v>
      </c>
      <c r="Y889" s="476">
        <f t="shared" si="301"/>
        <v>987.56619476999992</v>
      </c>
      <c r="Z889" s="478">
        <f t="shared" si="302"/>
        <v>0</v>
      </c>
      <c r="AA889" s="465">
        <f t="shared" si="303"/>
        <v>2365.9892764420001</v>
      </c>
      <c r="AB889" s="429">
        <f t="shared" si="304"/>
        <v>0.46093693287395288</v>
      </c>
      <c r="AC889" s="454">
        <f t="shared" si="305"/>
        <v>106.77560232393179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7.2498191040000002</v>
      </c>
      <c r="V891" s="475">
        <f t="shared" si="298"/>
        <v>9.1264602870000004</v>
      </c>
      <c r="W891" s="460">
        <f t="shared" si="299"/>
        <v>47.136637483000001</v>
      </c>
      <c r="X891" s="476">
        <f t="shared" si="300"/>
        <v>222.52065440299998</v>
      </c>
      <c r="Y891" s="476">
        <f t="shared" si="301"/>
        <v>131.11181949600001</v>
      </c>
      <c r="Z891" s="478">
        <f t="shared" si="302"/>
        <v>0</v>
      </c>
      <c r="AA891" s="465">
        <f t="shared" si="303"/>
        <v>417.14539077299997</v>
      </c>
      <c r="AB891" s="429">
        <f t="shared" si="304"/>
        <v>8.1267366213325531E-2</v>
      </c>
      <c r="AC891" s="454">
        <f t="shared" si="305"/>
        <v>84.992531892333716</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16.731439343999998</v>
      </c>
      <c r="V893" s="475">
        <f t="shared" si="298"/>
        <v>17.237882277000001</v>
      </c>
      <c r="W893" s="460">
        <f t="shared" si="299"/>
        <v>105.22074026200001</v>
      </c>
      <c r="X893" s="476">
        <f t="shared" si="300"/>
        <v>553.15489805699997</v>
      </c>
      <c r="Y893" s="476">
        <f t="shared" si="301"/>
        <v>302.1447771</v>
      </c>
      <c r="Z893" s="478">
        <f t="shared" si="302"/>
        <v>0</v>
      </c>
      <c r="AA893" s="465">
        <f t="shared" si="303"/>
        <v>994.48973703999991</v>
      </c>
      <c r="AB893" s="429">
        <f t="shared" si="304"/>
        <v>0.1937443477576466</v>
      </c>
      <c r="AC893" s="454">
        <f t="shared" si="305"/>
        <v>90.427738651752804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8.7134836799999995</v>
      </c>
      <c r="V894" s="475">
        <f t="shared" si="298"/>
        <v>14.294903175</v>
      </c>
      <c r="W894" s="460">
        <f t="shared" si="299"/>
        <v>107.73006636699999</v>
      </c>
      <c r="X894" s="476">
        <f t="shared" si="300"/>
        <v>589.72148177499992</v>
      </c>
      <c r="Y894" s="476">
        <f t="shared" si="301"/>
        <v>454.48269648600001</v>
      </c>
      <c r="Z894" s="478">
        <f t="shared" si="302"/>
        <v>0</v>
      </c>
      <c r="AA894" s="465">
        <f t="shared" si="303"/>
        <v>1174.9426314829998</v>
      </c>
      <c r="AB894" s="429">
        <f t="shared" si="304"/>
        <v>0.22889979183382034</v>
      </c>
      <c r="AC894" s="454">
        <f t="shared" si="305"/>
        <v>101.19267451850563</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23.201858112</v>
      </c>
      <c r="V895" s="475">
        <f t="shared" si="298"/>
        <v>31.282852986000002</v>
      </c>
      <c r="W895" s="460">
        <f t="shared" si="299"/>
        <v>225.948493259</v>
      </c>
      <c r="X895" s="476">
        <f t="shared" si="300"/>
        <v>1475.6590166629999</v>
      </c>
      <c r="Y895" s="476">
        <f t="shared" si="301"/>
        <v>1190.7651153900001</v>
      </c>
      <c r="Z895" s="478">
        <f t="shared" si="302"/>
        <v>0</v>
      </c>
      <c r="AA895" s="465">
        <f t="shared" si="303"/>
        <v>2946.8573364100002</v>
      </c>
      <c r="AB895" s="429">
        <f t="shared" si="304"/>
        <v>0.57410039672900848</v>
      </c>
      <c r="AC895" s="454">
        <f t="shared" si="305"/>
        <v>103.32281222456221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11.0377656</v>
      </c>
      <c r="V897" s="475">
        <f t="shared" si="298"/>
        <v>16.889239709999998</v>
      </c>
      <c r="W897" s="460">
        <f t="shared" si="299"/>
        <v>126.31011510499999</v>
      </c>
      <c r="X897" s="476">
        <f t="shared" si="300"/>
        <v>936.61487710299991</v>
      </c>
      <c r="Y897" s="476">
        <f t="shared" si="301"/>
        <v>839.81607837600006</v>
      </c>
      <c r="Z897" s="478">
        <f t="shared" si="302"/>
        <v>0</v>
      </c>
      <c r="AA897" s="465">
        <f t="shared" si="303"/>
        <v>1930.6680758940001</v>
      </c>
      <c r="AB897" s="429">
        <f t="shared" si="304"/>
        <v>0.37612859456341324</v>
      </c>
      <c r="AC897" s="454">
        <f t="shared" si="305"/>
        <v>108.16974144657294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8.4270160320000009</v>
      </c>
      <c r="V898" s="475">
        <f t="shared" si="298"/>
        <v>11.060458541999999</v>
      </c>
      <c r="W898" s="460">
        <f t="shared" si="299"/>
        <v>61.656519220999996</v>
      </c>
      <c r="X898" s="476">
        <f t="shared" si="300"/>
        <v>478.806763096</v>
      </c>
      <c r="Y898" s="476">
        <f t="shared" si="301"/>
        <v>377.61578986199999</v>
      </c>
      <c r="Z898" s="478">
        <f t="shared" si="302"/>
        <v>0</v>
      </c>
      <c r="AA898" s="465">
        <f t="shared" si="303"/>
        <v>937.56654675300001</v>
      </c>
      <c r="AB898" s="429">
        <f t="shared" si="304"/>
        <v>0.18265469447749855</v>
      </c>
      <c r="AC898" s="454">
        <f t="shared" si="305"/>
        <v>102.62006970350788</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7.6976213760000007</v>
      </c>
      <c r="V899" s="475">
        <f t="shared" si="298"/>
        <v>9.8898309720000004</v>
      </c>
      <c r="W899" s="460">
        <f t="shared" si="299"/>
        <v>82.243544646999993</v>
      </c>
      <c r="X899" s="476">
        <f t="shared" si="300"/>
        <v>415.755779405</v>
      </c>
      <c r="Y899" s="476">
        <f t="shared" si="301"/>
        <v>283.56512746800001</v>
      </c>
      <c r="Z899" s="478">
        <f t="shared" si="302"/>
        <v>0</v>
      </c>
      <c r="AA899" s="465">
        <f t="shared" si="303"/>
        <v>799.15190386799998</v>
      </c>
      <c r="AB899" s="429">
        <f t="shared" si="304"/>
        <v>0.15568905199064875</v>
      </c>
      <c r="AC899" s="454">
        <f t="shared" si="305"/>
        <v>98.572525422351291</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5.6503024320000002</v>
      </c>
      <c r="V900" s="475">
        <f t="shared" si="298"/>
        <v>7.50509235</v>
      </c>
      <c r="W900" s="460">
        <f t="shared" si="299"/>
        <v>63.024382971999998</v>
      </c>
      <c r="X900" s="476">
        <f t="shared" si="300"/>
        <v>296.24003928399998</v>
      </c>
      <c r="Y900" s="476">
        <f t="shared" si="301"/>
        <v>201.56732231999999</v>
      </c>
      <c r="Z900" s="478">
        <f t="shared" si="302"/>
        <v>0</v>
      </c>
      <c r="AA900" s="465">
        <f t="shared" si="303"/>
        <v>573.98713935799992</v>
      </c>
      <c r="AB900" s="429">
        <f t="shared" si="304"/>
        <v>0.11182293772803427</v>
      </c>
      <c r="AC900" s="454">
        <f t="shared" si="305"/>
        <v>97.538784726402668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14.756361503999999</v>
      </c>
      <c r="V901" s="475">
        <f t="shared" si="298"/>
        <v>18.276982605000001</v>
      </c>
      <c r="W901" s="460">
        <f t="shared" si="299"/>
        <v>101.31400308800001</v>
      </c>
      <c r="X901" s="476">
        <f t="shared" si="300"/>
        <v>468.84364473899996</v>
      </c>
      <c r="Y901" s="476">
        <f t="shared" si="301"/>
        <v>291.61141441200004</v>
      </c>
      <c r="Z901" s="478">
        <f t="shared" si="302"/>
        <v>0</v>
      </c>
      <c r="AA901" s="465">
        <f t="shared" si="303"/>
        <v>894.80240634799998</v>
      </c>
      <c r="AB901" s="429">
        <f t="shared" si="304"/>
        <v>0.17432347678706409</v>
      </c>
      <c r="AC901" s="454">
        <f t="shared" si="305"/>
        <v>86.310697041097157</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13.629046368000001</v>
      </c>
      <c r="V903" s="475">
        <f t="shared" si="298"/>
        <v>20.024889128999998</v>
      </c>
      <c r="W903" s="460">
        <f t="shared" si="299"/>
        <v>139.12941789800001</v>
      </c>
      <c r="X903" s="476">
        <f t="shared" si="300"/>
        <v>842.83355392099998</v>
      </c>
      <c r="Y903" s="476">
        <f t="shared" si="301"/>
        <v>631.260790638</v>
      </c>
      <c r="Z903" s="478">
        <f t="shared" si="302"/>
        <v>0</v>
      </c>
      <c r="AA903" s="465">
        <f t="shared" si="303"/>
        <v>1646.8776979539998</v>
      </c>
      <c r="AB903" s="429">
        <f t="shared" si="304"/>
        <v>0.32084116461211765</v>
      </c>
      <c r="AC903" s="454">
        <f t="shared" si="305"/>
        <v>101.03043145523642</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17.923533456000001</v>
      </c>
      <c r="V904" s="475">
        <f t="shared" si="298"/>
        <v>24.822315063000001</v>
      </c>
      <c r="W904" s="460">
        <f t="shared" si="299"/>
        <v>175.271552716</v>
      </c>
      <c r="X904" s="476">
        <f t="shared" si="300"/>
        <v>1075.828295279</v>
      </c>
      <c r="Y904" s="476">
        <f t="shared" si="301"/>
        <v>889.990600836</v>
      </c>
      <c r="Z904" s="478">
        <f t="shared" si="302"/>
        <v>0</v>
      </c>
      <c r="AA904" s="465">
        <f t="shared" si="303"/>
        <v>2183.8362973500002</v>
      </c>
      <c r="AB904" s="429">
        <f t="shared" si="304"/>
        <v>0.42545028196960843</v>
      </c>
      <c r="AC904" s="454">
        <f t="shared" si="305"/>
        <v>101.96630260149475</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9.4076558880000007</v>
      </c>
      <c r="V905" s="475">
        <f t="shared" ref="V905:V968" si="319">IFERROR(V$5*I905,"")</f>
        <v>11.266911179999999</v>
      </c>
      <c r="W905" s="460">
        <f t="shared" ref="W905:W968" si="320">IFERROR(W$5*K905,"")</f>
        <v>78.15301882</v>
      </c>
      <c r="X905" s="476">
        <f t="shared" ref="X905:X968" si="321">IFERROR(X$5*M905,"")</f>
        <v>464.80479613999995</v>
      </c>
      <c r="Y905" s="476">
        <f t="shared" ref="Y905:Y968" si="322">IFERROR(Y$5*O905,"")</f>
        <v>342.33006512399999</v>
      </c>
      <c r="Z905" s="478">
        <f t="shared" ref="Z905:Z968" si="323">IFERROR(Z$5*Q905,"")</f>
        <v>0</v>
      </c>
      <c r="AA905" s="465">
        <f t="shared" ref="AA905:AA968" si="324">IFERROR(SUM(U905:Z905),"")</f>
        <v>905.96244715199987</v>
      </c>
      <c r="AB905" s="429">
        <f t="shared" ref="AB905:AB968" si="325">IF(OR(AA905="", AA905=0), "", AA905/$AA$5)</f>
        <v>0.1764976518901227</v>
      </c>
      <c r="AC905" s="454">
        <f t="shared" ref="AC905:AC968" si="326">IF(OR(AB905="", AB905=0), "", IF(AN905&gt;0, AB905/AN905*100, ""))</f>
        <v>99.099076395972233</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3.9902035680000001</v>
      </c>
      <c r="V906" s="475">
        <f t="shared" si="319"/>
        <v>3.9017300490000002</v>
      </c>
      <c r="W906" s="460">
        <f t="shared" si="320"/>
        <v>26.631400540000001</v>
      </c>
      <c r="X906" s="476">
        <f t="shared" si="321"/>
        <v>146.284286165</v>
      </c>
      <c r="Y906" s="476">
        <f t="shared" si="322"/>
        <v>81.798343224000007</v>
      </c>
      <c r="Z906" s="478">
        <f t="shared" si="323"/>
        <v>0</v>
      </c>
      <c r="AA906" s="465">
        <f t="shared" si="324"/>
        <v>262.605963546</v>
      </c>
      <c r="AB906" s="429">
        <f t="shared" si="325"/>
        <v>5.1160327984804209E-2</v>
      </c>
      <c r="AC906" s="454">
        <f t="shared" si="326"/>
        <v>92.994755793491819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3.125691744</v>
      </c>
      <c r="V907" s="475">
        <f t="shared" si="319"/>
        <v>3.188652201</v>
      </c>
      <c r="W907" s="460">
        <f t="shared" si="320"/>
        <v>16.299559867999999</v>
      </c>
      <c r="X907" s="476">
        <f t="shared" si="321"/>
        <v>69.216580995000001</v>
      </c>
      <c r="Y907" s="476">
        <f t="shared" si="322"/>
        <v>40.857270984000003</v>
      </c>
      <c r="Z907" s="478">
        <f t="shared" si="323"/>
        <v>0</v>
      </c>
      <c r="AA907" s="465">
        <f t="shared" si="324"/>
        <v>132.68775579199999</v>
      </c>
      <c r="AB907" s="429">
        <f t="shared" si="325"/>
        <v>2.5849942683031365E-2</v>
      </c>
      <c r="AC907" s="454">
        <f t="shared" si="326"/>
        <v>79.154490135091493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26.904784512000003</v>
      </c>
      <c r="V909" s="475">
        <f t="shared" si="319"/>
        <v>36.488668419</v>
      </c>
      <c r="W909" s="460">
        <f t="shared" si="320"/>
        <v>255.06080179400001</v>
      </c>
      <c r="X909" s="476">
        <f t="shared" si="321"/>
        <v>1502.6439008679999</v>
      </c>
      <c r="Y909" s="476">
        <f t="shared" si="322"/>
        <v>1148.230391352</v>
      </c>
      <c r="Z909" s="478">
        <f t="shared" si="323"/>
        <v>0</v>
      </c>
      <c r="AA909" s="465">
        <f t="shared" si="324"/>
        <v>2969.3285469450002</v>
      </c>
      <c r="AB909" s="429">
        <f t="shared" si="325"/>
        <v>0.57847818954704855</v>
      </c>
      <c r="AC909" s="454">
        <f t="shared" si="326"/>
        <v>100.17881830666437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13.397288208000001</v>
      </c>
      <c r="V910" s="475">
        <f t="shared" si="319"/>
        <v>17.037799569000001</v>
      </c>
      <c r="W910" s="460">
        <f t="shared" si="320"/>
        <v>118.6818147</v>
      </c>
      <c r="X910" s="476">
        <f t="shared" si="321"/>
        <v>725.407334429</v>
      </c>
      <c r="Y910" s="476">
        <f t="shared" si="322"/>
        <v>570.53587951200007</v>
      </c>
      <c r="Z910" s="478">
        <f t="shared" si="323"/>
        <v>0</v>
      </c>
      <c r="AA910" s="465">
        <f t="shared" si="324"/>
        <v>1445.060116418</v>
      </c>
      <c r="AB910" s="429">
        <f t="shared" si="325"/>
        <v>0.2815234982306643</v>
      </c>
      <c r="AC910" s="454">
        <f t="shared" si="326"/>
        <v>100.63281954757298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4.785854112</v>
      </c>
      <c r="V911" s="475">
        <f t="shared" si="319"/>
        <v>5.7931418789999993</v>
      </c>
      <c r="W911" s="460">
        <f t="shared" si="320"/>
        <v>40.184174620999997</v>
      </c>
      <c r="X911" s="476">
        <f t="shared" si="321"/>
        <v>238.99009116699997</v>
      </c>
      <c r="Y911" s="476">
        <f t="shared" si="322"/>
        <v>182.621901138</v>
      </c>
      <c r="Z911" s="478">
        <f t="shared" si="323"/>
        <v>0</v>
      </c>
      <c r="AA911" s="465">
        <f t="shared" si="324"/>
        <v>472.37516291699995</v>
      </c>
      <c r="AB911" s="429">
        <f t="shared" si="325"/>
        <v>9.2027111419637625E-2</v>
      </c>
      <c r="AC911" s="454">
        <f t="shared" si="326"/>
        <v>99.301869272151663</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1.4702166720000001</v>
      </c>
      <c r="V912" s="475">
        <f t="shared" si="319"/>
        <v>1.860778458</v>
      </c>
      <c r="W912" s="460">
        <f t="shared" si="320"/>
        <v>12.907304542</v>
      </c>
      <c r="X912" s="476">
        <f t="shared" si="321"/>
        <v>76.764495433999997</v>
      </c>
      <c r="Y912" s="476">
        <f t="shared" si="322"/>
        <v>57.204066773999998</v>
      </c>
      <c r="Z912" s="478">
        <f t="shared" si="323"/>
        <v>0</v>
      </c>
      <c r="AA912" s="465">
        <f t="shared" si="324"/>
        <v>150.20686187999999</v>
      </c>
      <c r="AB912" s="429">
        <f t="shared" si="325"/>
        <v>2.9262977182933955E-2</v>
      </c>
      <c r="AC912" s="454">
        <f t="shared" si="326"/>
        <v>99.358601415716066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1.28850072</v>
      </c>
      <c r="V913" s="475">
        <f t="shared" si="319"/>
        <v>1.53940878</v>
      </c>
      <c r="W913" s="460">
        <f t="shared" si="320"/>
        <v>10.132744346000001</v>
      </c>
      <c r="X913" s="476">
        <f t="shared" si="321"/>
        <v>52.099910062999996</v>
      </c>
      <c r="Y913" s="476">
        <f t="shared" si="322"/>
        <v>34.931168129999996</v>
      </c>
      <c r="Z913" s="478">
        <f t="shared" si="323"/>
        <v>0</v>
      </c>
      <c r="AA913" s="465">
        <f t="shared" si="324"/>
        <v>99.991732038999999</v>
      </c>
      <c r="AB913" s="429">
        <f t="shared" si="325"/>
        <v>1.9480173785115917E-2</v>
      </c>
      <c r="AC913" s="454">
        <f t="shared" si="326"/>
        <v>93.759877101409742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3.1910588639999999</v>
      </c>
      <c r="V915" s="475">
        <f t="shared" si="319"/>
        <v>2.7877437</v>
      </c>
      <c r="W915" s="460">
        <f t="shared" si="320"/>
        <v>19.034058088999998</v>
      </c>
      <c r="X915" s="476">
        <f t="shared" si="321"/>
        <v>113.149034796</v>
      </c>
      <c r="Y915" s="476">
        <f t="shared" si="322"/>
        <v>62.871767196</v>
      </c>
      <c r="Z915" s="478">
        <f t="shared" si="323"/>
        <v>0</v>
      </c>
      <c r="AA915" s="465">
        <f t="shared" si="324"/>
        <v>201.03366264499999</v>
      </c>
      <c r="AB915" s="429">
        <f t="shared" si="325"/>
        <v>3.9164944992207282E-2</v>
      </c>
      <c r="AC915" s="454">
        <f t="shared" si="326"/>
        <v>93.858994249348399</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0.40369416000000002</v>
      </c>
      <c r="V916" s="475">
        <f t="shared" si="319"/>
        <v>0.33147796500000004</v>
      </c>
      <c r="W916" s="460">
        <f t="shared" si="320"/>
        <v>2.322819312</v>
      </c>
      <c r="X916" s="476">
        <f t="shared" si="321"/>
        <v>13.674781445000001</v>
      </c>
      <c r="Y916" s="476">
        <f t="shared" si="322"/>
        <v>7.5669559140000002</v>
      </c>
      <c r="Z916" s="478">
        <f t="shared" si="323"/>
        <v>0</v>
      </c>
      <c r="AA916" s="465">
        <f t="shared" si="324"/>
        <v>24.299728796</v>
      </c>
      <c r="AB916" s="429">
        <f t="shared" si="325"/>
        <v>4.7340208057666082E-3</v>
      </c>
      <c r="AC916" s="454">
        <f t="shared" si="326"/>
        <v>93.362491612599968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0.17301878399999998</v>
      </c>
      <c r="V917" s="475">
        <f t="shared" si="319"/>
        <v>6.792804899999999E-2</v>
      </c>
      <c r="W917" s="460">
        <f t="shared" si="320"/>
        <v>0.47118345099999998</v>
      </c>
      <c r="X917" s="476">
        <f t="shared" si="321"/>
        <v>2.8023015769999997</v>
      </c>
      <c r="Y917" s="476">
        <f t="shared" si="322"/>
        <v>0.51652682400000005</v>
      </c>
      <c r="Z917" s="478">
        <f t="shared" si="323"/>
        <v>0</v>
      </c>
      <c r="AA917" s="465">
        <f t="shared" si="324"/>
        <v>4.0309586849999999</v>
      </c>
      <c r="AB917" s="429">
        <f t="shared" si="325"/>
        <v>7.8530268556399759E-4</v>
      </c>
      <c r="AC917" s="454">
        <f t="shared" si="326"/>
        <v>75.807825423438331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1.0320939840000001</v>
      </c>
      <c r="V918" s="475">
        <f t="shared" si="319"/>
        <v>0.91169378999999995</v>
      </c>
      <c r="W918" s="460">
        <f t="shared" si="320"/>
        <v>6.1580287629999999</v>
      </c>
      <c r="X918" s="476">
        <f t="shared" si="321"/>
        <v>23.806114878999999</v>
      </c>
      <c r="Y918" s="476">
        <f t="shared" si="322"/>
        <v>11.678966927999999</v>
      </c>
      <c r="Z918" s="478">
        <f t="shared" si="323"/>
        <v>0</v>
      </c>
      <c r="AA918" s="465">
        <f t="shared" si="324"/>
        <v>43.586898343999998</v>
      </c>
      <c r="AB918" s="429">
        <f t="shared" si="325"/>
        <v>8.4915056193259307E-3</v>
      </c>
      <c r="AC918" s="454">
        <f t="shared" si="326"/>
        <v>80.666169093269318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3.2166364320000005</v>
      </c>
      <c r="V919" s="475">
        <f t="shared" si="319"/>
        <v>3.1852975140000002</v>
      </c>
      <c r="W919" s="460">
        <f t="shared" si="320"/>
        <v>24.667320646</v>
      </c>
      <c r="X919" s="476">
        <f t="shared" si="321"/>
        <v>148.60636531400002</v>
      </c>
      <c r="Y919" s="476">
        <f t="shared" si="322"/>
        <v>119.03474298</v>
      </c>
      <c r="Z919" s="478">
        <f t="shared" si="323"/>
        <v>0</v>
      </c>
      <c r="AA919" s="465">
        <f t="shared" si="324"/>
        <v>298.71036288599998</v>
      </c>
      <c r="AB919" s="429">
        <f t="shared" si="325"/>
        <v>5.8194109270601986E-2</v>
      </c>
      <c r="AC919" s="454">
        <f t="shared" si="326"/>
        <v>99.833080463551397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0.51853137599999999</v>
      </c>
      <c r="V920" s="475">
        <f t="shared" si="319"/>
        <v>1.231927641</v>
      </c>
      <c r="W920" s="460">
        <f t="shared" si="320"/>
        <v>13.759498679</v>
      </c>
      <c r="X920" s="476">
        <f t="shared" si="321"/>
        <v>97.453395702999998</v>
      </c>
      <c r="Y920" s="476">
        <f t="shared" si="322"/>
        <v>104.530285908</v>
      </c>
      <c r="Z920" s="478">
        <f t="shared" si="323"/>
        <v>0</v>
      </c>
      <c r="AA920" s="465">
        <f t="shared" si="324"/>
        <v>217.493639307</v>
      </c>
      <c r="AB920" s="429">
        <f t="shared" si="325"/>
        <v>4.2371642179427238E-2</v>
      </c>
      <c r="AC920" s="454">
        <f t="shared" si="326"/>
        <v>114.12002055148669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1.1618776319999999</v>
      </c>
      <c r="V921" s="475">
        <f t="shared" si="319"/>
        <v>1.524964392</v>
      </c>
      <c r="W921" s="460">
        <f t="shared" si="320"/>
        <v>10.882585217000001</v>
      </c>
      <c r="X921" s="476">
        <f t="shared" si="321"/>
        <v>62.910832616</v>
      </c>
      <c r="Y921" s="476">
        <f t="shared" si="322"/>
        <v>48.072687024000004</v>
      </c>
      <c r="Z921" s="478">
        <f t="shared" si="323"/>
        <v>0</v>
      </c>
      <c r="AA921" s="465">
        <f t="shared" si="324"/>
        <v>124.552946881</v>
      </c>
      <c r="AB921" s="429">
        <f t="shared" si="325"/>
        <v>2.4265136738944086E-2</v>
      </c>
      <c r="AC921" s="454">
        <f t="shared" si="326"/>
        <v>100.38071950433914</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0.30398160000000002</v>
      </c>
      <c r="V922" s="475">
        <f t="shared" si="319"/>
        <v>0.42033940200000003</v>
      </c>
      <c r="W922" s="460">
        <f t="shared" si="320"/>
        <v>1.8804066299999997</v>
      </c>
      <c r="X922" s="476">
        <f t="shared" si="321"/>
        <v>13.025969684</v>
      </c>
      <c r="Y922" s="476">
        <f t="shared" si="322"/>
        <v>8.868786858</v>
      </c>
      <c r="Z922" s="478">
        <f t="shared" si="323"/>
        <v>0</v>
      </c>
      <c r="AA922" s="465">
        <f t="shared" si="324"/>
        <v>24.499484173999999</v>
      </c>
      <c r="AB922" s="429">
        <f t="shared" si="325"/>
        <v>4.7729367180985773E-3</v>
      </c>
      <c r="AC922" s="454">
        <f t="shared" si="326"/>
        <v>94.643860816983675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3.5838260640000001</v>
      </c>
      <c r="V923" s="475">
        <f t="shared" si="319"/>
        <v>5.4473213970000005</v>
      </c>
      <c r="W923" s="460">
        <f t="shared" si="320"/>
        <v>34.533452603000001</v>
      </c>
      <c r="X923" s="476">
        <f t="shared" si="321"/>
        <v>230.53540122200002</v>
      </c>
      <c r="Y923" s="476">
        <f t="shared" si="322"/>
        <v>192.830231094</v>
      </c>
      <c r="Z923" s="478">
        <f t="shared" si="323"/>
        <v>0</v>
      </c>
      <c r="AA923" s="465">
        <f t="shared" si="324"/>
        <v>466.93023238000001</v>
      </c>
      <c r="AB923" s="429">
        <f t="shared" si="325"/>
        <v>9.096634178453146E-2</v>
      </c>
      <c r="AC923" s="454">
        <f t="shared" si="326"/>
        <v>102.72724563961984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8.6901989759999996</v>
      </c>
      <c r="V924" s="475">
        <f t="shared" si="319"/>
        <v>12.516335685</v>
      </c>
      <c r="W924" s="460">
        <f t="shared" si="320"/>
        <v>88.656960579999989</v>
      </c>
      <c r="X924" s="476">
        <f t="shared" si="321"/>
        <v>520.10107855599995</v>
      </c>
      <c r="Y924" s="476">
        <f t="shared" si="322"/>
        <v>433.85861277599997</v>
      </c>
      <c r="Z924" s="478">
        <f t="shared" si="323"/>
        <v>0</v>
      </c>
      <c r="AA924" s="465">
        <f t="shared" si="324"/>
        <v>1063.8231865729999</v>
      </c>
      <c r="AB924" s="429">
        <f t="shared" si="325"/>
        <v>0.20725174100389634</v>
      </c>
      <c r="AC924" s="454">
        <f t="shared" si="326"/>
        <v>101.18503718031009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0.61439995199999997</v>
      </c>
      <c r="V925" s="475">
        <f t="shared" si="319"/>
        <v>1.2223099350000002</v>
      </c>
      <c r="W925" s="460">
        <f t="shared" si="320"/>
        <v>4.7434982190000001</v>
      </c>
      <c r="X925" s="476">
        <f t="shared" si="321"/>
        <v>34.600915835000002</v>
      </c>
      <c r="Y925" s="476">
        <f t="shared" si="322"/>
        <v>22.521349229999998</v>
      </c>
      <c r="Z925" s="478">
        <f t="shared" si="323"/>
        <v>0</v>
      </c>
      <c r="AA925" s="465">
        <f t="shared" si="324"/>
        <v>63.702473171000001</v>
      </c>
      <c r="AB925" s="429">
        <f t="shared" si="325"/>
        <v>1.2410378564387299E-2</v>
      </c>
      <c r="AC925" s="454">
        <f t="shared" si="326"/>
        <v>96.269361222418908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18.742681296000001</v>
      </c>
      <c r="V927" s="475">
        <f t="shared" si="319"/>
        <v>26.381771892</v>
      </c>
      <c r="W927" s="460">
        <f t="shared" si="320"/>
        <v>205.81901819500001</v>
      </c>
      <c r="X927" s="476">
        <f t="shared" si="321"/>
        <v>1530.4993357170001</v>
      </c>
      <c r="Y927" s="476">
        <f t="shared" si="322"/>
        <v>1250.5805258999999</v>
      </c>
      <c r="Z927" s="478">
        <f t="shared" si="323"/>
        <v>0</v>
      </c>
      <c r="AA927" s="465">
        <f t="shared" si="324"/>
        <v>3032.0233330000001</v>
      </c>
      <c r="AB927" s="429">
        <f t="shared" si="325"/>
        <v>0.59069225267874537</v>
      </c>
      <c r="AC927" s="454">
        <f t="shared" si="326"/>
        <v>108.01434534404619</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17.776683168000002</v>
      </c>
      <c r="V928" s="475">
        <f t="shared" si="319"/>
        <v>23.122760157000002</v>
      </c>
      <c r="W928" s="460">
        <f t="shared" si="320"/>
        <v>166.70772183700001</v>
      </c>
      <c r="X928" s="476">
        <f t="shared" si="321"/>
        <v>1120.4118895450001</v>
      </c>
      <c r="Y928" s="476">
        <f t="shared" si="322"/>
        <v>875.89403241600007</v>
      </c>
      <c r="Z928" s="478">
        <f t="shared" si="323"/>
        <v>0</v>
      </c>
      <c r="AA928" s="465">
        <f t="shared" si="324"/>
        <v>2203.913087123</v>
      </c>
      <c r="AB928" s="429">
        <f t="shared" si="325"/>
        <v>0.42936159889401909</v>
      </c>
      <c r="AC928" s="454">
        <f t="shared" si="326"/>
        <v>103.78261483998696</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5.6752057919999999</v>
      </c>
      <c r="V929" s="475">
        <f t="shared" si="319"/>
        <v>7.1532132209999997</v>
      </c>
      <c r="W929" s="460">
        <f t="shared" si="320"/>
        <v>47.016869767000003</v>
      </c>
      <c r="X929" s="476">
        <f t="shared" si="321"/>
        <v>279.62664650900001</v>
      </c>
      <c r="Y929" s="476">
        <f t="shared" si="322"/>
        <v>199.94798757000001</v>
      </c>
      <c r="Z929" s="478">
        <f t="shared" si="323"/>
        <v>0</v>
      </c>
      <c r="AA929" s="465">
        <f t="shared" si="324"/>
        <v>539.41992285900005</v>
      </c>
      <c r="AB929" s="429">
        <f t="shared" si="325"/>
        <v>0.10508862709117477</v>
      </c>
      <c r="AC929" s="454">
        <f t="shared" si="326"/>
        <v>98.265010979562078</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17.576568624</v>
      </c>
      <c r="V930" s="475">
        <f t="shared" si="319"/>
        <v>22.491720594</v>
      </c>
      <c r="W930" s="460">
        <f t="shared" si="320"/>
        <v>156.01399840600001</v>
      </c>
      <c r="X930" s="476">
        <f t="shared" si="321"/>
        <v>927.87272736200009</v>
      </c>
      <c r="Y930" s="476">
        <f t="shared" si="322"/>
        <v>709.02471586800004</v>
      </c>
      <c r="Z930" s="478">
        <f t="shared" si="323"/>
        <v>0</v>
      </c>
      <c r="AA930" s="465">
        <f t="shared" si="324"/>
        <v>1832.9797308540001</v>
      </c>
      <c r="AB930" s="429">
        <f t="shared" si="325"/>
        <v>0.3570971616703682</v>
      </c>
      <c r="AC930" s="454">
        <f t="shared" si="326"/>
        <v>99.811361060899543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7.7804327039999999</v>
      </c>
      <c r="V931" s="475">
        <f t="shared" si="319"/>
        <v>8.7564251250000016</v>
      </c>
      <c r="W931" s="460">
        <f t="shared" si="320"/>
        <v>69.372990494000007</v>
      </c>
      <c r="X931" s="476">
        <f t="shared" si="321"/>
        <v>421.27801245199998</v>
      </c>
      <c r="Y931" s="476">
        <f t="shared" si="322"/>
        <v>349.11118467</v>
      </c>
      <c r="Z931" s="478">
        <f t="shared" si="323"/>
        <v>0</v>
      </c>
      <c r="AA931" s="465">
        <f t="shared" si="324"/>
        <v>856.29904544500005</v>
      </c>
      <c r="AB931" s="429">
        <f t="shared" si="325"/>
        <v>0.16682233497857005</v>
      </c>
      <c r="AC931" s="454">
        <f t="shared" si="326"/>
        <v>102.03874299092801</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18.522677808000001</v>
      </c>
      <c r="V932" s="475">
        <f t="shared" si="319"/>
        <v>24.311014622999998</v>
      </c>
      <c r="W932" s="460">
        <f t="shared" si="320"/>
        <v>169.044388368</v>
      </c>
      <c r="X932" s="476">
        <f t="shared" si="321"/>
        <v>980.93311086999995</v>
      </c>
      <c r="Y932" s="476">
        <f t="shared" si="322"/>
        <v>774.75757821600007</v>
      </c>
      <c r="Z932" s="478">
        <f t="shared" si="323"/>
        <v>0</v>
      </c>
      <c r="AA932" s="465">
        <f t="shared" si="324"/>
        <v>1967.5687698850002</v>
      </c>
      <c r="AB932" s="429">
        <f t="shared" si="325"/>
        <v>0.38331750825735439</v>
      </c>
      <c r="AC932" s="454">
        <f t="shared" si="326"/>
        <v>99.562684779577481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3.8551030080000004</v>
      </c>
      <c r="V933" s="475">
        <f t="shared" si="319"/>
        <v>5.0598226980000005</v>
      </c>
      <c r="W933" s="460">
        <f t="shared" si="320"/>
        <v>37.694006159000004</v>
      </c>
      <c r="X933" s="476">
        <f t="shared" si="321"/>
        <v>208.737764954</v>
      </c>
      <c r="Y933" s="476">
        <f t="shared" si="322"/>
        <v>159.50488695600001</v>
      </c>
      <c r="Z933" s="478">
        <f t="shared" si="323"/>
        <v>0</v>
      </c>
      <c r="AA933" s="465">
        <f t="shared" si="324"/>
        <v>414.85158377499999</v>
      </c>
      <c r="AB933" s="429">
        <f t="shared" si="325"/>
        <v>8.0820491676407563E-2</v>
      </c>
      <c r="AC933" s="454">
        <f t="shared" si="326"/>
        <v>99.789412770483267</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2.238732288</v>
      </c>
      <c r="V934" s="475">
        <f t="shared" si="319"/>
        <v>3.8099441519999999</v>
      </c>
      <c r="W934" s="460">
        <f t="shared" si="320"/>
        <v>25.380973547</v>
      </c>
      <c r="X934" s="476">
        <f t="shared" si="321"/>
        <v>163.53186092999999</v>
      </c>
      <c r="Y934" s="476">
        <f t="shared" si="322"/>
        <v>133.46243320799999</v>
      </c>
      <c r="Z934" s="478">
        <f t="shared" si="323"/>
        <v>0</v>
      </c>
      <c r="AA934" s="465">
        <f t="shared" si="324"/>
        <v>328.42394412499999</v>
      </c>
      <c r="AB934" s="429">
        <f t="shared" si="325"/>
        <v>6.3982845144165204E-2</v>
      </c>
      <c r="AC934" s="454">
        <f t="shared" si="326"/>
        <v>103.46384875319883</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16.938735168000001</v>
      </c>
      <c r="V936" s="475">
        <f t="shared" si="319"/>
        <v>28.989276371999999</v>
      </c>
      <c r="W936" s="460">
        <f t="shared" si="320"/>
        <v>212.76497762300002</v>
      </c>
      <c r="X936" s="476">
        <f t="shared" si="321"/>
        <v>1322.6716418010001</v>
      </c>
      <c r="Y936" s="476">
        <f t="shared" si="322"/>
        <v>995.00881516799996</v>
      </c>
      <c r="Z936" s="478">
        <f t="shared" si="323"/>
        <v>0</v>
      </c>
      <c r="AA936" s="465">
        <f t="shared" si="324"/>
        <v>2576.373446132</v>
      </c>
      <c r="AB936" s="429">
        <f t="shared" si="325"/>
        <v>0.50192352350126634</v>
      </c>
      <c r="AC936" s="454">
        <f t="shared" si="326"/>
        <v>104.05616351437945</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1.767373536</v>
      </c>
      <c r="V937" s="475">
        <f t="shared" si="319"/>
        <v>1.8115559910000001</v>
      </c>
      <c r="W937" s="460">
        <f t="shared" si="320"/>
        <v>9.2300784570000012</v>
      </c>
      <c r="X937" s="476">
        <f t="shared" si="321"/>
        <v>49.453953930000004</v>
      </c>
      <c r="Y937" s="476">
        <f t="shared" si="322"/>
        <v>27.055373328000002</v>
      </c>
      <c r="Z937" s="478">
        <f t="shared" si="323"/>
        <v>0</v>
      </c>
      <c r="AA937" s="465">
        <f t="shared" si="324"/>
        <v>89.318335242000003</v>
      </c>
      <c r="AB937" s="429">
        <f t="shared" si="325"/>
        <v>1.7400805618936296E-2</v>
      </c>
      <c r="AC937" s="454">
        <f t="shared" si="326"/>
        <v>85.355168485804199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11.68195128</v>
      </c>
      <c r="V938" s="475">
        <f t="shared" si="319"/>
        <v>14.200803729</v>
      </c>
      <c r="W938" s="460">
        <f t="shared" si="320"/>
        <v>93.763378996</v>
      </c>
      <c r="X938" s="476">
        <f t="shared" si="321"/>
        <v>551.39943729399999</v>
      </c>
      <c r="Y938" s="476">
        <f t="shared" si="322"/>
        <v>431.14615184999997</v>
      </c>
      <c r="Z938" s="478">
        <f t="shared" si="323"/>
        <v>0</v>
      </c>
      <c r="AA938" s="465">
        <f t="shared" si="324"/>
        <v>1102.1917231489999</v>
      </c>
      <c r="AB938" s="429">
        <f t="shared" si="325"/>
        <v>0.21472661662750828</v>
      </c>
      <c r="AC938" s="454">
        <f t="shared" si="326"/>
        <v>98.823651689885097</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2.927594064</v>
      </c>
      <c r="V939" s="475">
        <f t="shared" si="319"/>
        <v>3.2967378360000001</v>
      </c>
      <c r="W939" s="460">
        <f t="shared" si="320"/>
        <v>22.867848164000002</v>
      </c>
      <c r="X939" s="476">
        <f t="shared" si="321"/>
        <v>116.65369533099999</v>
      </c>
      <c r="Y939" s="476">
        <f t="shared" si="322"/>
        <v>104.61439102199999</v>
      </c>
      <c r="Z939" s="478">
        <f t="shared" si="323"/>
        <v>0</v>
      </c>
      <c r="AA939" s="465">
        <f t="shared" si="324"/>
        <v>250.36026641699999</v>
      </c>
      <c r="AB939" s="429">
        <f t="shared" si="325"/>
        <v>4.8774647655756863E-2</v>
      </c>
      <c r="AC939" s="454">
        <f t="shared" si="326"/>
        <v>95.296918811118289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1.320700848</v>
      </c>
      <c r="V940" s="475">
        <f t="shared" si="319"/>
        <v>1.9789130340000001</v>
      </c>
      <c r="W940" s="460">
        <f t="shared" si="320"/>
        <v>11.019201468</v>
      </c>
      <c r="X940" s="476">
        <f t="shared" si="321"/>
        <v>68.804330214000004</v>
      </c>
      <c r="Y940" s="476">
        <f t="shared" si="322"/>
        <v>46.255397723999998</v>
      </c>
      <c r="Z940" s="478">
        <f t="shared" si="323"/>
        <v>0</v>
      </c>
      <c r="AA940" s="465">
        <f t="shared" si="324"/>
        <v>129.378543288</v>
      </c>
      <c r="AB940" s="429">
        <f t="shared" si="325"/>
        <v>2.5205249033313851E-2</v>
      </c>
      <c r="AC940" s="454">
        <f t="shared" si="326"/>
        <v>96.521708006085277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5.4143646719999996</v>
      </c>
      <c r="V941" s="475">
        <f t="shared" si="319"/>
        <v>3.7213633169999998</v>
      </c>
      <c r="W941" s="460">
        <f t="shared" si="320"/>
        <v>25.813266183</v>
      </c>
      <c r="X941" s="476">
        <f t="shared" si="321"/>
        <v>126.041953873</v>
      </c>
      <c r="Y941" s="476">
        <f t="shared" si="322"/>
        <v>97.364865432000002</v>
      </c>
      <c r="Z941" s="478">
        <f t="shared" si="323"/>
        <v>0</v>
      </c>
      <c r="AA941" s="465">
        <f t="shared" si="324"/>
        <v>258.35581347699997</v>
      </c>
      <c r="AB941" s="429">
        <f t="shared" si="325"/>
        <v>5.0332322906097793E-2</v>
      </c>
      <c r="AC941" s="454">
        <f t="shared" si="326"/>
        <v>87.391711577749234</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3.6243884159999999</v>
      </c>
      <c r="V942" s="475">
        <f t="shared" si="319"/>
        <v>3.7365676739999998</v>
      </c>
      <c r="W942" s="460">
        <f t="shared" si="320"/>
        <v>27.637519186999999</v>
      </c>
      <c r="X942" s="476">
        <f t="shared" si="321"/>
        <v>164.370508849</v>
      </c>
      <c r="Y942" s="476">
        <f t="shared" si="322"/>
        <v>116.832445734</v>
      </c>
      <c r="Z942" s="478">
        <f t="shared" si="323"/>
        <v>0</v>
      </c>
      <c r="AA942" s="465">
        <f t="shared" si="324"/>
        <v>316.20142985999996</v>
      </c>
      <c r="AB942" s="429">
        <f t="shared" si="325"/>
        <v>6.160168125073056E-2</v>
      </c>
      <c r="AC942" s="454">
        <f t="shared" si="326"/>
        <v>98.417995160133131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3.3294816479999998</v>
      </c>
      <c r="V943" s="475">
        <f t="shared" si="319"/>
        <v>5.2734240720000001</v>
      </c>
      <c r="W943" s="460">
        <f t="shared" si="320"/>
        <v>36.223751997000001</v>
      </c>
      <c r="X943" s="476">
        <f t="shared" si="321"/>
        <v>219.21300066700002</v>
      </c>
      <c r="Y943" s="476">
        <f t="shared" si="322"/>
        <v>165.95292649799998</v>
      </c>
      <c r="Z943" s="478">
        <f t="shared" si="323"/>
        <v>0</v>
      </c>
      <c r="AA943" s="465">
        <f t="shared" si="324"/>
        <v>429.99258488199996</v>
      </c>
      <c r="AB943" s="429">
        <f t="shared" si="325"/>
        <v>8.3770228887979734E-2</v>
      </c>
      <c r="AC943" s="454">
        <f t="shared" si="326"/>
        <v>101.49994706652727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9.7799091360000006</v>
      </c>
      <c r="V945" s="475">
        <f t="shared" si="319"/>
        <v>12.836130741000002</v>
      </c>
      <c r="W945" s="460">
        <f t="shared" si="320"/>
        <v>96.120012057000011</v>
      </c>
      <c r="X945" s="476">
        <f t="shared" si="321"/>
        <v>529.54133009300006</v>
      </c>
      <c r="Y945" s="476">
        <f t="shared" si="322"/>
        <v>374.33406189600004</v>
      </c>
      <c r="Z945" s="478">
        <f t="shared" si="323"/>
        <v>0</v>
      </c>
      <c r="AA945" s="465">
        <f t="shared" si="324"/>
        <v>1022.611443923</v>
      </c>
      <c r="AB945" s="429">
        <f t="shared" si="325"/>
        <v>0.1992229580991623</v>
      </c>
      <c r="AC945" s="454">
        <f t="shared" si="326"/>
        <v>98.923038821989323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2.142316992</v>
      </c>
      <c r="V946" s="475">
        <f t="shared" si="319"/>
        <v>1.342153701</v>
      </c>
      <c r="W946" s="460">
        <f t="shared" si="320"/>
        <v>9.3098597989999998</v>
      </c>
      <c r="X946" s="476">
        <f t="shared" si="321"/>
        <v>44.067258732999996</v>
      </c>
      <c r="Y946" s="476">
        <f t="shared" si="322"/>
        <v>31.782605435999997</v>
      </c>
      <c r="Z946" s="478">
        <f t="shared" si="323"/>
        <v>0</v>
      </c>
      <c r="AA946" s="465">
        <f t="shared" si="324"/>
        <v>88.644194661</v>
      </c>
      <c r="AB946" s="429">
        <f t="shared" si="325"/>
        <v>1.7269471003506721E-2</v>
      </c>
      <c r="AC946" s="454">
        <f t="shared" si="326"/>
        <v>84.389297809492902</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3.7297069440000001</v>
      </c>
      <c r="V947" s="475">
        <f t="shared" si="319"/>
        <v>4.9048929719999999</v>
      </c>
      <c r="W947" s="460">
        <f t="shared" si="320"/>
        <v>32.176063969000005</v>
      </c>
      <c r="X947" s="476">
        <f t="shared" si="321"/>
        <v>183.39060681200002</v>
      </c>
      <c r="Y947" s="476">
        <f t="shared" si="322"/>
        <v>146.18748393000001</v>
      </c>
      <c r="Z947" s="478">
        <f t="shared" si="323"/>
        <v>0</v>
      </c>
      <c r="AA947" s="465">
        <f t="shared" si="324"/>
        <v>370.38875462700003</v>
      </c>
      <c r="AB947" s="429">
        <f t="shared" si="325"/>
        <v>7.2158339105201641E-2</v>
      </c>
      <c r="AC947" s="454">
        <f t="shared" si="326"/>
        <v>98.025759215506099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2.7034187520000001</v>
      </c>
      <c r="V948" s="475">
        <f t="shared" si="319"/>
        <v>3.6163594529999998</v>
      </c>
      <c r="W948" s="460">
        <f t="shared" si="320"/>
        <v>26.583735202</v>
      </c>
      <c r="X948" s="476">
        <f t="shared" si="321"/>
        <v>146.37886117600002</v>
      </c>
      <c r="Y948" s="476">
        <f t="shared" si="322"/>
        <v>97.054082249999993</v>
      </c>
      <c r="Z948" s="478">
        <f t="shared" si="323"/>
        <v>0</v>
      </c>
      <c r="AA948" s="465">
        <f t="shared" si="324"/>
        <v>276.336456833</v>
      </c>
      <c r="AB948" s="429">
        <f t="shared" si="325"/>
        <v>5.3835273102084552E-2</v>
      </c>
      <c r="AC948" s="454">
        <f t="shared" si="326"/>
        <v>98.687007857609956</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1.986792576</v>
      </c>
      <c r="V949" s="475">
        <f t="shared" si="319"/>
        <v>2.9191765050000003</v>
      </c>
      <c r="W949" s="460">
        <f t="shared" si="320"/>
        <v>18.088090743999999</v>
      </c>
      <c r="X949" s="476">
        <f t="shared" si="321"/>
        <v>108.640089473</v>
      </c>
      <c r="Y949" s="476">
        <f t="shared" si="322"/>
        <v>68.113782420000007</v>
      </c>
      <c r="Z949" s="478">
        <f t="shared" si="323"/>
        <v>0</v>
      </c>
      <c r="AA949" s="465">
        <f t="shared" si="324"/>
        <v>199.74793171800002</v>
      </c>
      <c r="AB949" s="429">
        <f t="shared" si="325"/>
        <v>3.8914461663354764E-2</v>
      </c>
      <c r="AC949" s="454">
        <f t="shared" si="326"/>
        <v>96.174141071817004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2.8918627679999998</v>
      </c>
      <c r="V950" s="475">
        <f t="shared" si="319"/>
        <v>2.9271919949999998</v>
      </c>
      <c r="W950" s="460">
        <f t="shared" si="320"/>
        <v>20.304490505</v>
      </c>
      <c r="X950" s="476">
        <f t="shared" si="321"/>
        <v>117.68573743900001</v>
      </c>
      <c r="Y950" s="476">
        <f t="shared" si="322"/>
        <v>81.846503724000002</v>
      </c>
      <c r="Z950" s="478">
        <f t="shared" si="323"/>
        <v>0</v>
      </c>
      <c r="AA950" s="465">
        <f t="shared" si="324"/>
        <v>225.65578643100002</v>
      </c>
      <c r="AB950" s="429">
        <f t="shared" si="325"/>
        <v>4.3961774095265929E-2</v>
      </c>
      <c r="AC950" s="454">
        <f t="shared" si="326"/>
        <v>96.358190847665028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1.9765501919999999</v>
      </c>
      <c r="V951" s="475">
        <f t="shared" si="319"/>
        <v>2.0164273920000002</v>
      </c>
      <c r="W951" s="460">
        <f t="shared" si="320"/>
        <v>14.193609672000001</v>
      </c>
      <c r="X951" s="476">
        <f t="shared" si="321"/>
        <v>83.185631616000009</v>
      </c>
      <c r="Y951" s="476">
        <f t="shared" si="322"/>
        <v>45.680007845999995</v>
      </c>
      <c r="Z951" s="478">
        <f t="shared" si="323"/>
        <v>0</v>
      </c>
      <c r="AA951" s="465">
        <f t="shared" si="324"/>
        <v>147.05222671800001</v>
      </c>
      <c r="AB951" s="429">
        <f t="shared" si="325"/>
        <v>2.8648397957919347E-2</v>
      </c>
      <c r="AC951" s="454">
        <f t="shared" si="326"/>
        <v>95.391506344731027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22.141153295999999</v>
      </c>
      <c r="V952" s="475">
        <f t="shared" si="319"/>
        <v>31.818756437999998</v>
      </c>
      <c r="W952" s="460">
        <f t="shared" si="320"/>
        <v>215.35275353099999</v>
      </c>
      <c r="X952" s="476">
        <f t="shared" si="321"/>
        <v>1392.9145523020002</v>
      </c>
      <c r="Y952" s="476">
        <f t="shared" si="322"/>
        <v>1178.022826188</v>
      </c>
      <c r="Z952" s="478">
        <f t="shared" si="323"/>
        <v>0</v>
      </c>
      <c r="AA952" s="465">
        <f t="shared" si="324"/>
        <v>2840.250041755</v>
      </c>
      <c r="AB952" s="429">
        <f t="shared" si="325"/>
        <v>0.55333139328949932</v>
      </c>
      <c r="AC952" s="454">
        <f t="shared" si="326"/>
        <v>103.07406642956873</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11.662989312000001</v>
      </c>
      <c r="V954" s="475">
        <f t="shared" si="319"/>
        <v>17.924295501</v>
      </c>
      <c r="W954" s="460">
        <f t="shared" si="320"/>
        <v>136.400707305</v>
      </c>
      <c r="X954" s="476">
        <f t="shared" si="321"/>
        <v>797.81191639799999</v>
      </c>
      <c r="Y954" s="476">
        <f t="shared" si="322"/>
        <v>575.21856563999995</v>
      </c>
      <c r="Z954" s="478">
        <f t="shared" si="323"/>
        <v>0</v>
      </c>
      <c r="AA954" s="465">
        <f t="shared" si="324"/>
        <v>1539.0184741559999</v>
      </c>
      <c r="AB954" s="429">
        <f t="shared" si="325"/>
        <v>0.29982826303448273</v>
      </c>
      <c r="AC954" s="454">
        <f t="shared" si="326"/>
        <v>101.94865370473048</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3.3450485759999999</v>
      </c>
      <c r="V955" s="475">
        <f t="shared" si="319"/>
        <v>3.8125104570000001</v>
      </c>
      <c r="W955" s="460">
        <f t="shared" si="320"/>
        <v>23.312763544999999</v>
      </c>
      <c r="X955" s="476">
        <f t="shared" si="321"/>
        <v>138.64959371500001</v>
      </c>
      <c r="Y955" s="476">
        <f t="shared" si="322"/>
        <v>75.090832781999993</v>
      </c>
      <c r="Z955" s="478">
        <f t="shared" si="323"/>
        <v>0</v>
      </c>
      <c r="AA955" s="465">
        <f t="shared" si="324"/>
        <v>244.21074907500002</v>
      </c>
      <c r="AB955" s="429">
        <f t="shared" si="325"/>
        <v>4.757661193746348E-2</v>
      </c>
      <c r="AC955" s="454">
        <f t="shared" si="326"/>
        <v>94.813810130295508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3.1110272640000001</v>
      </c>
      <c r="V956" s="475">
        <f t="shared" si="319"/>
        <v>4.7579156729999994</v>
      </c>
      <c r="W956" s="460">
        <f t="shared" si="320"/>
        <v>23.323984831000001</v>
      </c>
      <c r="X956" s="476">
        <f t="shared" si="321"/>
        <v>152.70478299299998</v>
      </c>
      <c r="Y956" s="476">
        <f t="shared" si="322"/>
        <v>106.75131510600001</v>
      </c>
      <c r="Z956" s="478">
        <f t="shared" si="323"/>
        <v>0</v>
      </c>
      <c r="AA956" s="465">
        <f t="shared" si="324"/>
        <v>290.64902586699998</v>
      </c>
      <c r="AB956" s="429">
        <f t="shared" si="325"/>
        <v>5.6623616962205331E-2</v>
      </c>
      <c r="AC956" s="454">
        <f t="shared" si="326"/>
        <v>96.256129372697785</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4.7938536479999998</v>
      </c>
      <c r="V957" s="475">
        <f t="shared" si="319"/>
        <v>5.8555942200000004</v>
      </c>
      <c r="W957" s="460">
        <f t="shared" si="320"/>
        <v>45.860347519000001</v>
      </c>
      <c r="X957" s="476">
        <f t="shared" si="321"/>
        <v>254.99695271299998</v>
      </c>
      <c r="Y957" s="476">
        <f t="shared" si="322"/>
        <v>175.09808710199999</v>
      </c>
      <c r="Z957" s="478">
        <f t="shared" si="323"/>
        <v>0</v>
      </c>
      <c r="AA957" s="465">
        <f t="shared" si="324"/>
        <v>486.604835202</v>
      </c>
      <c r="AB957" s="429">
        <f t="shared" si="325"/>
        <v>9.4799305513734652E-2</v>
      </c>
      <c r="AC957" s="454">
        <f t="shared" si="326"/>
        <v>99.481840180597274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0.81677966400000002</v>
      </c>
      <c r="V958" s="475">
        <f t="shared" si="319"/>
        <v>0.79556985899999999</v>
      </c>
      <c r="W958" s="460">
        <f t="shared" si="320"/>
        <v>5.5184766410000003</v>
      </c>
      <c r="X958" s="476">
        <f t="shared" si="321"/>
        <v>30.293580140000003</v>
      </c>
      <c r="Y958" s="476">
        <f t="shared" si="322"/>
        <v>25.079392697999999</v>
      </c>
      <c r="Z958" s="478">
        <f t="shared" si="323"/>
        <v>0</v>
      </c>
      <c r="AA958" s="465">
        <f t="shared" si="324"/>
        <v>62.503799002000001</v>
      </c>
      <c r="AB958" s="429">
        <f t="shared" si="325"/>
        <v>1.2176855445548413E-2</v>
      </c>
      <c r="AC958" s="454">
        <f t="shared" si="326"/>
        <v>94.217178961656742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5.8290389760000005</v>
      </c>
      <c r="V959" s="475">
        <f t="shared" si="319"/>
        <v>6.2680161599999993</v>
      </c>
      <c r="W959" s="460">
        <f t="shared" si="320"/>
        <v>27.868530934000002</v>
      </c>
      <c r="X959" s="476">
        <f t="shared" si="321"/>
        <v>165.45143294900001</v>
      </c>
      <c r="Y959" s="476">
        <f t="shared" si="322"/>
        <v>121.19170580399999</v>
      </c>
      <c r="Z959" s="478">
        <f t="shared" si="323"/>
        <v>0</v>
      </c>
      <c r="AA959" s="465">
        <f t="shared" si="324"/>
        <v>326.60872482299999</v>
      </c>
      <c r="AB959" s="429">
        <f t="shared" si="325"/>
        <v>6.3629208030976034E-2</v>
      </c>
      <c r="AC959" s="454">
        <f t="shared" si="326"/>
        <v>88.412622039958904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2.1765626400000002</v>
      </c>
      <c r="V960" s="475">
        <f t="shared" si="319"/>
        <v>1.8611413379999999</v>
      </c>
      <c r="W960" s="460">
        <f t="shared" si="320"/>
        <v>12.909821662000001</v>
      </c>
      <c r="X960" s="476">
        <f t="shared" si="321"/>
        <v>76.779465673999994</v>
      </c>
      <c r="Y960" s="476">
        <f t="shared" si="322"/>
        <v>35.374804781999998</v>
      </c>
      <c r="Z960" s="478">
        <f t="shared" si="323"/>
        <v>0</v>
      </c>
      <c r="AA960" s="465">
        <f t="shared" si="324"/>
        <v>129.10179609599999</v>
      </c>
      <c r="AB960" s="429">
        <f t="shared" si="325"/>
        <v>2.5151333741671535E-2</v>
      </c>
      <c r="AC960" s="454">
        <f t="shared" si="326"/>
        <v>89.851819629191382</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15.332646815999999</v>
      </c>
      <c r="V961" s="475">
        <f t="shared" si="319"/>
        <v>22.174308638999999</v>
      </c>
      <c r="W961" s="460">
        <f t="shared" si="320"/>
        <v>158.995185749</v>
      </c>
      <c r="X961" s="476">
        <f t="shared" si="321"/>
        <v>979.41013065699997</v>
      </c>
      <c r="Y961" s="476">
        <f t="shared" si="322"/>
        <v>899.87309968800002</v>
      </c>
      <c r="Z961" s="478">
        <f t="shared" si="323"/>
        <v>0</v>
      </c>
      <c r="AA961" s="465">
        <f t="shared" si="324"/>
        <v>2075.785371549</v>
      </c>
      <c r="AB961" s="429">
        <f t="shared" si="325"/>
        <v>0.40440003342080655</v>
      </c>
      <c r="AC961" s="454">
        <f t="shared" si="326"/>
        <v>103.5179859741383</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11.978168736000001</v>
      </c>
      <c r="V963" s="475">
        <f t="shared" si="319"/>
        <v>20.421270449999998</v>
      </c>
      <c r="W963" s="460">
        <f t="shared" si="320"/>
        <v>146.049550189</v>
      </c>
      <c r="X963" s="476">
        <f t="shared" si="321"/>
        <v>842.45844284999998</v>
      </c>
      <c r="Y963" s="476">
        <f t="shared" si="322"/>
        <v>643.75623989999997</v>
      </c>
      <c r="Z963" s="478">
        <f t="shared" si="323"/>
        <v>0</v>
      </c>
      <c r="AA963" s="465">
        <f t="shared" si="324"/>
        <v>1664.6636721249999</v>
      </c>
      <c r="AB963" s="429">
        <f t="shared" si="325"/>
        <v>0.32430618977693354</v>
      </c>
      <c r="AC963" s="454">
        <f t="shared" si="326"/>
        <v>101.3711982890448</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4.4550737759999999</v>
      </c>
      <c r="V964" s="475">
        <f t="shared" si="319"/>
        <v>3.952437615</v>
      </c>
      <c r="W964" s="460">
        <f t="shared" si="320"/>
        <v>23.253460459999999</v>
      </c>
      <c r="X964" s="476">
        <f t="shared" si="321"/>
        <v>139.98969529300001</v>
      </c>
      <c r="Y964" s="476">
        <f t="shared" si="322"/>
        <v>68.231518458000011</v>
      </c>
      <c r="Z964" s="478">
        <f t="shared" si="323"/>
        <v>0</v>
      </c>
      <c r="AA964" s="465">
        <f t="shared" si="324"/>
        <v>239.88218560200002</v>
      </c>
      <c r="AB964" s="429">
        <f t="shared" si="325"/>
        <v>4.6733330528346002E-2</v>
      </c>
      <c r="AC964" s="454">
        <f t="shared" si="326"/>
        <v>90.159782291332874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1.6455979680000001</v>
      </c>
      <c r="V965" s="475">
        <f t="shared" si="319"/>
        <v>1.678386213</v>
      </c>
      <c r="W965" s="460">
        <f t="shared" si="320"/>
        <v>10.829130940000001</v>
      </c>
      <c r="X965" s="476">
        <f t="shared" si="321"/>
        <v>61.366805700999997</v>
      </c>
      <c r="Y965" s="476">
        <f t="shared" si="322"/>
        <v>42.951372935999999</v>
      </c>
      <c r="Z965" s="478">
        <f t="shared" si="323"/>
        <v>0</v>
      </c>
      <c r="AA965" s="465">
        <f t="shared" si="324"/>
        <v>118.471293758</v>
      </c>
      <c r="AB965" s="429">
        <f t="shared" si="325"/>
        <v>2.3080322181570231E-2</v>
      </c>
      <c r="AC965" s="454">
        <f t="shared" si="326"/>
        <v>93.409594222094569</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2.541220944</v>
      </c>
      <c r="V966" s="475">
        <f t="shared" si="319"/>
        <v>3.1620216599999997</v>
      </c>
      <c r="W966" s="460">
        <f t="shared" si="320"/>
        <v>22.783140083999999</v>
      </c>
      <c r="X966" s="476">
        <f t="shared" si="321"/>
        <v>133.65372054399998</v>
      </c>
      <c r="Y966" s="476">
        <f t="shared" si="322"/>
        <v>96.361415099999988</v>
      </c>
      <c r="Z966" s="478">
        <f t="shared" si="323"/>
        <v>0</v>
      </c>
      <c r="AA966" s="465">
        <f t="shared" si="324"/>
        <v>258.50151833199993</v>
      </c>
      <c r="AB966" s="429">
        <f t="shared" si="325"/>
        <v>5.0360708812000769E-2</v>
      </c>
      <c r="AC966" s="454">
        <f t="shared" si="326"/>
        <v>99.452854786896609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1.836154128</v>
      </c>
      <c r="V967" s="475">
        <f t="shared" si="319"/>
        <v>1.232984214</v>
      </c>
      <c r="W967" s="460">
        <f t="shared" si="320"/>
        <v>8.5526047859999998</v>
      </c>
      <c r="X967" s="476">
        <f t="shared" si="321"/>
        <v>45.037727932000003</v>
      </c>
      <c r="Y967" s="476">
        <f t="shared" si="322"/>
        <v>23.209422761999999</v>
      </c>
      <c r="Z967" s="478">
        <f t="shared" si="323"/>
        <v>0</v>
      </c>
      <c r="AA967" s="465">
        <f t="shared" si="324"/>
        <v>79.868893822000004</v>
      </c>
      <c r="AB967" s="429">
        <f t="shared" si="325"/>
        <v>1.555988580206507E-2</v>
      </c>
      <c r="AC967" s="454">
        <f t="shared" si="326"/>
        <v>86.091915874070793</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18.056409264000003</v>
      </c>
      <c r="V968" s="475">
        <f t="shared" si="319"/>
        <v>22.863131549999999</v>
      </c>
      <c r="W968" s="460">
        <f t="shared" si="320"/>
        <v>158.59029344999999</v>
      </c>
      <c r="X968" s="476">
        <f t="shared" si="321"/>
        <v>943.19490314999996</v>
      </c>
      <c r="Y968" s="476">
        <f t="shared" si="322"/>
        <v>720.73300410000002</v>
      </c>
      <c r="Z968" s="478">
        <f t="shared" si="323"/>
        <v>0</v>
      </c>
      <c r="AA968" s="465">
        <f t="shared" si="324"/>
        <v>1863.437741514</v>
      </c>
      <c r="AB968" s="429">
        <f t="shared" si="325"/>
        <v>0.36303092567971945</v>
      </c>
      <c r="AC968" s="454">
        <f t="shared" si="326"/>
        <v>100.20464879106186</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1.32104712</v>
      </c>
      <c r="V969" s="475">
        <f t="shared" ref="V969:V1006" si="340">IFERROR(V$5*I969,"")</f>
        <v>1.5110813970000001</v>
      </c>
      <c r="W969" s="460">
        <f t="shared" ref="W969:W1006" si="341">IFERROR(W$5*K969,"")</f>
        <v>11.826230781</v>
      </c>
      <c r="X969" s="476">
        <f t="shared" ref="X969:X1006" si="342">IFERROR(X$5*M969,"")</f>
        <v>70.334951486999998</v>
      </c>
      <c r="Y969" s="476">
        <f t="shared" ref="Y969:Y1006" si="343">IFERROR(Y$5*O969,"")</f>
        <v>53.745753618000002</v>
      </c>
      <c r="Z969" s="478">
        <f t="shared" ref="Z969:Z1006" si="344">IFERROR(Z$5*Q969,"")</f>
        <v>0</v>
      </c>
      <c r="AA969" s="465">
        <f t="shared" ref="AA969:AA1006" si="345">IFERROR(SUM(U969:Z969),"")</f>
        <v>138.73906440300001</v>
      </c>
      <c r="AB969" s="429">
        <f t="shared" ref="AB969:AB1006" si="346">IF(OR(AA969="", AA969=0), "", AA969/$AA$5)</f>
        <v>2.702884558796026E-2</v>
      </c>
      <c r="AC969" s="454">
        <f t="shared" ref="AC969:AC1006" si="347">IF(OR(AB969="", AB969=0), "", IF(AN969&gt;0, AB969/AN969*100, ""))</f>
        <v>100.28862591203476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5.2975802400000003</v>
      </c>
      <c r="V970" s="475">
        <f t="shared" si="340"/>
        <v>8.4761269739999996</v>
      </c>
      <c r="W970" s="460">
        <f t="shared" si="341"/>
        <v>56.641395349</v>
      </c>
      <c r="X970" s="476">
        <f t="shared" si="342"/>
        <v>360.29370158100005</v>
      </c>
      <c r="Y970" s="476">
        <f t="shared" si="343"/>
        <v>347.86719796199998</v>
      </c>
      <c r="Z970" s="478">
        <f t="shared" si="344"/>
        <v>0</v>
      </c>
      <c r="AA970" s="465">
        <f t="shared" si="345"/>
        <v>778.57600210600003</v>
      </c>
      <c r="AB970" s="429">
        <f t="shared" si="346"/>
        <v>0.15168049914397039</v>
      </c>
      <c r="AC970" s="454">
        <f t="shared" si="347"/>
        <v>103.92995863531489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24.949737839999997</v>
      </c>
      <c r="V972" s="475">
        <f t="shared" si="340"/>
        <v>37.555985313000001</v>
      </c>
      <c r="W972" s="460">
        <f t="shared" si="341"/>
        <v>259.06490562699997</v>
      </c>
      <c r="X972" s="476">
        <f t="shared" si="342"/>
        <v>1618.298868073</v>
      </c>
      <c r="Y972" s="476">
        <f t="shared" si="343"/>
        <v>1250.768149278</v>
      </c>
      <c r="Z972" s="478">
        <f t="shared" si="344"/>
        <v>0</v>
      </c>
      <c r="AA972" s="465">
        <f t="shared" si="345"/>
        <v>3190.6376461310001</v>
      </c>
      <c r="AB972" s="429">
        <f t="shared" si="346"/>
        <v>0.62159315139898697</v>
      </c>
      <c r="AC972" s="454">
        <f t="shared" si="347"/>
        <v>102.48063655012078</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1.697758656</v>
      </c>
      <c r="V973" s="475">
        <f t="shared" si="340"/>
        <v>1.7315861849999998</v>
      </c>
      <c r="W973" s="460">
        <f t="shared" si="341"/>
        <v>9.3745279330000013</v>
      </c>
      <c r="X973" s="476">
        <f t="shared" si="342"/>
        <v>36.036611231999998</v>
      </c>
      <c r="Y973" s="476">
        <f t="shared" si="343"/>
        <v>36.995694570000005</v>
      </c>
      <c r="Z973" s="478">
        <f t="shared" si="344"/>
        <v>0</v>
      </c>
      <c r="AA973" s="465">
        <f t="shared" si="345"/>
        <v>85.836178576000009</v>
      </c>
      <c r="AB973" s="429">
        <f t="shared" si="346"/>
        <v>1.6722419360218198E-2</v>
      </c>
      <c r="AC973" s="454">
        <f t="shared" si="347"/>
        <v>82.143184172824576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6.6988890720000001</v>
      </c>
      <c r="V974" s="475">
        <f t="shared" si="340"/>
        <v>8.5851559710000007</v>
      </c>
      <c r="W974" s="460">
        <f t="shared" si="341"/>
        <v>56.594746473000001</v>
      </c>
      <c r="X974" s="476">
        <f t="shared" si="342"/>
        <v>329.96123520299994</v>
      </c>
      <c r="Y974" s="476">
        <f t="shared" si="343"/>
        <v>258.95539596600003</v>
      </c>
      <c r="Z974" s="478">
        <f t="shared" si="344"/>
        <v>0</v>
      </c>
      <c r="AA974" s="465">
        <f t="shared" si="345"/>
        <v>660.79542268499995</v>
      </c>
      <c r="AB974" s="429">
        <f t="shared" si="346"/>
        <v>0.1287347404412624</v>
      </c>
      <c r="AC974" s="454">
        <f t="shared" si="347"/>
        <v>98.7755282756235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2.3471992319999999</v>
      </c>
      <c r="V975" s="475">
        <f t="shared" si="340"/>
        <v>4.0152270059999999</v>
      </c>
      <c r="W975" s="460">
        <f t="shared" si="341"/>
        <v>30.466106567000001</v>
      </c>
      <c r="X975" s="476">
        <f t="shared" si="342"/>
        <v>165.71006723599999</v>
      </c>
      <c r="Y975" s="476">
        <f t="shared" si="343"/>
        <v>126.62569970399998</v>
      </c>
      <c r="Z975" s="478">
        <f t="shared" si="344"/>
        <v>0</v>
      </c>
      <c r="AA975" s="465">
        <f t="shared" si="345"/>
        <v>329.16429974499999</v>
      </c>
      <c r="AB975" s="429">
        <f t="shared" si="346"/>
        <v>6.4127079630820177E-2</v>
      </c>
      <c r="AC975" s="454">
        <f t="shared" si="347"/>
        <v>101.14080844425237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1.044774096</v>
      </c>
      <c r="V976" s="475">
        <f t="shared" si="340"/>
        <v>1.371266001</v>
      </c>
      <c r="W976" s="460">
        <f t="shared" si="341"/>
        <v>9.511797499</v>
      </c>
      <c r="X976" s="476">
        <f t="shared" si="342"/>
        <v>56.925598115</v>
      </c>
      <c r="Y976" s="476">
        <f t="shared" si="343"/>
        <v>40.620478218000002</v>
      </c>
      <c r="Z976" s="478">
        <f t="shared" si="344"/>
        <v>0</v>
      </c>
      <c r="AA976" s="465">
        <f t="shared" si="345"/>
        <v>109.47391392900001</v>
      </c>
      <c r="AB976" s="429">
        <f t="shared" si="346"/>
        <v>2.1327472029807133E-2</v>
      </c>
      <c r="AC976" s="454">
        <f t="shared" si="347"/>
        <v>97.4259113898582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4.464878208</v>
      </c>
      <c r="V977" s="475">
        <f t="shared" si="340"/>
        <v>3.1576389389999999</v>
      </c>
      <c r="W977" s="460">
        <f t="shared" si="341"/>
        <v>21.571505144</v>
      </c>
      <c r="X977" s="476">
        <f t="shared" si="342"/>
        <v>128.29368848800002</v>
      </c>
      <c r="Y977" s="476">
        <f t="shared" si="343"/>
        <v>61.310536847999998</v>
      </c>
      <c r="Z977" s="478">
        <f t="shared" si="344"/>
        <v>0</v>
      </c>
      <c r="AA977" s="465">
        <f t="shared" si="345"/>
        <v>218.79824762700002</v>
      </c>
      <c r="AB977" s="429">
        <f t="shared" si="346"/>
        <v>4.2625803161309178E-2</v>
      </c>
      <c r="AC977" s="454">
        <f t="shared" si="347"/>
        <v>90.216697620703258</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3.2246890079999995</v>
      </c>
      <c r="V978" s="475">
        <f t="shared" si="340"/>
        <v>3.7648578869999998</v>
      </c>
      <c r="W978" s="460">
        <f t="shared" si="341"/>
        <v>31.767263142000001</v>
      </c>
      <c r="X978" s="476">
        <f t="shared" si="342"/>
        <v>129.23659269300001</v>
      </c>
      <c r="Y978" s="476">
        <f t="shared" si="343"/>
        <v>108.80194748999999</v>
      </c>
      <c r="Z978" s="478">
        <f t="shared" si="344"/>
        <v>0</v>
      </c>
      <c r="AA978" s="465">
        <f t="shared" si="345"/>
        <v>276.79535021999999</v>
      </c>
      <c r="AB978" s="429">
        <f t="shared" si="346"/>
        <v>5.3924673722969024E-2</v>
      </c>
      <c r="AC978" s="454">
        <f t="shared" si="347"/>
        <v>92.641646692201746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2.7448881599999999</v>
      </c>
      <c r="V979" s="475">
        <f t="shared" si="340"/>
        <v>3.2274050129999998</v>
      </c>
      <c r="W979" s="460">
        <f t="shared" si="341"/>
        <v>21.581747987</v>
      </c>
      <c r="X979" s="476">
        <f t="shared" si="342"/>
        <v>133.14326394899999</v>
      </c>
      <c r="Y979" s="476">
        <f t="shared" si="343"/>
        <v>101.74010088599999</v>
      </c>
      <c r="Z979" s="478">
        <f t="shared" si="344"/>
        <v>0</v>
      </c>
      <c r="AA979" s="465">
        <f t="shared" si="345"/>
        <v>262.43740599499995</v>
      </c>
      <c r="AB979" s="429">
        <f t="shared" si="346"/>
        <v>5.1127489965906867E-2</v>
      </c>
      <c r="AC979" s="454">
        <f t="shared" si="347"/>
        <v>99.082744581775401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27.964346448000001</v>
      </c>
      <c r="V981" s="475">
        <f t="shared" si="340"/>
        <v>39.355430499000001</v>
      </c>
      <c r="W981" s="460">
        <f t="shared" si="341"/>
        <v>275.119080381</v>
      </c>
      <c r="X981" s="476">
        <f t="shared" si="342"/>
        <v>1664.807871712</v>
      </c>
      <c r="Y981" s="476">
        <f t="shared" si="343"/>
        <v>1268.6149371060001</v>
      </c>
      <c r="Z981" s="478">
        <f t="shared" si="344"/>
        <v>0</v>
      </c>
      <c r="AA981" s="465">
        <f t="shared" si="345"/>
        <v>3275.8616661460001</v>
      </c>
      <c r="AB981" s="429">
        <f t="shared" si="346"/>
        <v>0.63819631134736021</v>
      </c>
      <c r="AC981" s="454">
        <f t="shared" si="347"/>
        <v>101.17608081707348</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1.5908246400000001</v>
      </c>
      <c r="V982" s="475">
        <f t="shared" si="340"/>
        <v>0.98388026099999992</v>
      </c>
      <c r="W982" s="460">
        <f t="shared" si="341"/>
        <v>7.0994539299999992</v>
      </c>
      <c r="X982" s="476">
        <f t="shared" si="342"/>
        <v>33.175800967000001</v>
      </c>
      <c r="Y982" s="476">
        <f t="shared" si="343"/>
        <v>32.062474542000004</v>
      </c>
      <c r="Z982" s="478">
        <f t="shared" si="344"/>
        <v>0</v>
      </c>
      <c r="AA982" s="465">
        <f t="shared" si="345"/>
        <v>74.912434340000004</v>
      </c>
      <c r="AB982" s="429">
        <f t="shared" si="346"/>
        <v>1.4594279045392559E-2</v>
      </c>
      <c r="AC982" s="454">
        <f t="shared" si="347"/>
        <v>87.409093407828848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6.8295076320000003</v>
      </c>
      <c r="V983" s="475">
        <f t="shared" si="340"/>
        <v>9.7608312900000005</v>
      </c>
      <c r="W983" s="460">
        <f t="shared" si="341"/>
        <v>61.738721543000004</v>
      </c>
      <c r="X983" s="476">
        <f t="shared" si="342"/>
        <v>369.78938199099997</v>
      </c>
      <c r="Y983" s="476">
        <f t="shared" si="343"/>
        <v>282.57087827399999</v>
      </c>
      <c r="Z983" s="478">
        <f t="shared" si="344"/>
        <v>0</v>
      </c>
      <c r="AA983" s="465">
        <f t="shared" si="345"/>
        <v>730.68932072999996</v>
      </c>
      <c r="AB983" s="429">
        <f t="shared" si="346"/>
        <v>0.14235131905902981</v>
      </c>
      <c r="AC983" s="454">
        <f t="shared" si="347"/>
        <v>99.366911410589537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2.2889129279999998</v>
      </c>
      <c r="V984" s="475">
        <f t="shared" si="340"/>
        <v>2.2855940100000001</v>
      </c>
      <c r="W984" s="460">
        <f t="shared" si="341"/>
        <v>19.726783497</v>
      </c>
      <c r="X984" s="476">
        <f t="shared" si="342"/>
        <v>117.32244921900001</v>
      </c>
      <c r="Y984" s="476">
        <f t="shared" si="343"/>
        <v>88.794961643999997</v>
      </c>
      <c r="Z984" s="478">
        <f t="shared" si="344"/>
        <v>0</v>
      </c>
      <c r="AA984" s="465">
        <f t="shared" si="345"/>
        <v>230.41870129800003</v>
      </c>
      <c r="AB984" s="429">
        <f t="shared" si="346"/>
        <v>4.4889674907071894E-2</v>
      </c>
      <c r="AC984" s="454">
        <f t="shared" si="347"/>
        <v>99.993441637315897</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1.5644703840000003</v>
      </c>
      <c r="V985" s="475">
        <f t="shared" si="340"/>
        <v>2.053367379</v>
      </c>
      <c r="W985" s="460">
        <f t="shared" si="341"/>
        <v>14.243199121000002</v>
      </c>
      <c r="X985" s="476">
        <f t="shared" si="342"/>
        <v>84.709552667000011</v>
      </c>
      <c r="Y985" s="476">
        <f t="shared" si="343"/>
        <v>64.729962138000005</v>
      </c>
      <c r="Z985" s="478">
        <f t="shared" si="344"/>
        <v>0</v>
      </c>
      <c r="AA985" s="465">
        <f t="shared" si="345"/>
        <v>167.30055168900003</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1.7837942880000002</v>
      </c>
      <c r="V986" s="475">
        <f t="shared" si="340"/>
        <v>1.959599187</v>
      </c>
      <c r="W986" s="460">
        <f t="shared" si="341"/>
        <v>10.937544959</v>
      </c>
      <c r="X986" s="476">
        <f t="shared" si="342"/>
        <v>62.362480002000005</v>
      </c>
      <c r="Y986" s="476">
        <f t="shared" si="343"/>
        <v>54.351495534000001</v>
      </c>
      <c r="Z986" s="478">
        <f t="shared" si="344"/>
        <v>0</v>
      </c>
      <c r="AA986" s="465">
        <f t="shared" si="345"/>
        <v>131.39491397</v>
      </c>
      <c r="AB986" s="429">
        <f t="shared" si="346"/>
        <v>2.5598074024936687E-2</v>
      </c>
      <c r="AC986" s="454">
        <f t="shared" si="347"/>
        <v>93.419793715425044</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3.3278755680000001</v>
      </c>
      <c r="V987" s="475">
        <f t="shared" si="340"/>
        <v>3.380474349</v>
      </c>
      <c r="W987" s="460">
        <f t="shared" si="341"/>
        <v>26.870088629000001</v>
      </c>
      <c r="X987" s="476">
        <f t="shared" si="342"/>
        <v>137.93778739200002</v>
      </c>
      <c r="Y987" s="476">
        <f t="shared" si="343"/>
        <v>63.136038257999999</v>
      </c>
      <c r="Z987" s="478">
        <f t="shared" si="344"/>
        <v>0</v>
      </c>
      <c r="AA987" s="465">
        <f t="shared" si="345"/>
        <v>234.65226419600003</v>
      </c>
      <c r="AB987" s="429">
        <f t="shared" si="346"/>
        <v>4.5714448508864219E-2</v>
      </c>
      <c r="AC987" s="454">
        <f t="shared" si="347"/>
        <v>93.251429601349741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2.1648039360000002</v>
      </c>
      <c r="V988" s="475">
        <f t="shared" si="340"/>
        <v>3.3470277749999999</v>
      </c>
      <c r="W988" s="460">
        <f t="shared" si="341"/>
        <v>22.521341687</v>
      </c>
      <c r="X988" s="476">
        <f t="shared" si="342"/>
        <v>138.07817757499998</v>
      </c>
      <c r="Y988" s="476">
        <f t="shared" si="343"/>
        <v>125.40940578</v>
      </c>
      <c r="Z988" s="478">
        <f t="shared" si="344"/>
        <v>0</v>
      </c>
      <c r="AA988" s="465">
        <f t="shared" si="345"/>
        <v>291.520756753</v>
      </c>
      <c r="AB988" s="429">
        <f t="shared" si="346"/>
        <v>5.6793445695110072E-2</v>
      </c>
      <c r="AC988" s="454">
        <f t="shared" si="347"/>
        <v>103.32135886560827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13.136771999999999</v>
      </c>
      <c r="V990" s="475">
        <f t="shared" si="340"/>
        <v>17.925438384</v>
      </c>
      <c r="W990" s="460">
        <f t="shared" si="341"/>
        <v>119.59936174999999</v>
      </c>
      <c r="X990" s="476">
        <f t="shared" si="342"/>
        <v>711.30146724999997</v>
      </c>
      <c r="Y990" s="476">
        <f t="shared" si="343"/>
        <v>502.96751823</v>
      </c>
      <c r="Z990" s="478">
        <f t="shared" si="344"/>
        <v>0</v>
      </c>
      <c r="AA990" s="465">
        <f t="shared" si="345"/>
        <v>1364.930557614</v>
      </c>
      <c r="AB990" s="429">
        <f t="shared" si="346"/>
        <v>0.26591283023845702</v>
      </c>
      <c r="AC990" s="454">
        <f t="shared" si="347"/>
        <v>98.280287117702557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2.3305014239999999</v>
      </c>
      <c r="V991" s="475">
        <f t="shared" si="340"/>
        <v>3.7932808410000001</v>
      </c>
      <c r="W991" s="460">
        <f t="shared" si="341"/>
        <v>20.449464380999999</v>
      </c>
      <c r="X991" s="476">
        <f t="shared" si="342"/>
        <v>114.059441105</v>
      </c>
      <c r="Y991" s="476">
        <f t="shared" si="343"/>
        <v>53.228390687999998</v>
      </c>
      <c r="Z991" s="478">
        <f t="shared" si="344"/>
        <v>0</v>
      </c>
      <c r="AA991" s="465">
        <f t="shared" si="345"/>
        <v>193.86107843899998</v>
      </c>
      <c r="AB991" s="429">
        <f t="shared" si="346"/>
        <v>3.7767597591856612E-2</v>
      </c>
      <c r="AC991" s="454">
        <f t="shared" si="347"/>
        <v>92.3554061877213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2.1415798559999999</v>
      </c>
      <c r="V992" s="475">
        <f t="shared" si="340"/>
        <v>2.8108235609999999</v>
      </c>
      <c r="W992" s="460">
        <f t="shared" si="341"/>
        <v>19.497299938999998</v>
      </c>
      <c r="X992" s="476">
        <f t="shared" si="342"/>
        <v>127.73880198799999</v>
      </c>
      <c r="Y992" s="476">
        <f t="shared" si="343"/>
        <v>79.266836687999998</v>
      </c>
      <c r="Z992" s="478">
        <f t="shared" si="344"/>
        <v>0</v>
      </c>
      <c r="AA992" s="465">
        <f t="shared" si="345"/>
        <v>231.45534203199998</v>
      </c>
      <c r="AB992" s="429">
        <f t="shared" si="346"/>
        <v>4.5091631021235139E-2</v>
      </c>
      <c r="AC992" s="454">
        <f t="shared" si="347"/>
        <v>101.69813125773805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9.3405620640000002</v>
      </c>
      <c r="V993" s="475">
        <f t="shared" si="340"/>
        <v>12.259487709</v>
      </c>
      <c r="W993" s="460">
        <f t="shared" si="341"/>
        <v>84.400257199999999</v>
      </c>
      <c r="X993" s="476">
        <f t="shared" si="342"/>
        <v>537.88248792100001</v>
      </c>
      <c r="Y993" s="476">
        <f t="shared" si="343"/>
        <v>386.465755398</v>
      </c>
      <c r="Z993" s="478">
        <f t="shared" si="344"/>
        <v>0</v>
      </c>
      <c r="AA993" s="465">
        <f t="shared" si="345"/>
        <v>1030.348550292</v>
      </c>
      <c r="AB993" s="429">
        <f t="shared" si="346"/>
        <v>0.20073028449094096</v>
      </c>
      <c r="AC993" s="454">
        <f t="shared" si="347"/>
        <v>101.82891091104153</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1.511695008</v>
      </c>
      <c r="V994" s="475">
        <f t="shared" si="340"/>
        <v>1.1718842309999999</v>
      </c>
      <c r="W994" s="460">
        <f t="shared" si="341"/>
        <v>7.8688571059999992</v>
      </c>
      <c r="X994" s="476">
        <f t="shared" si="342"/>
        <v>37.114008489</v>
      </c>
      <c r="Y994" s="476">
        <f t="shared" si="343"/>
        <v>35.255956584000003</v>
      </c>
      <c r="Z994" s="478">
        <f t="shared" si="344"/>
        <v>0</v>
      </c>
      <c r="AA994" s="465">
        <f t="shared" si="345"/>
        <v>82.922401418000007</v>
      </c>
      <c r="AB994" s="429">
        <f t="shared" si="346"/>
        <v>1.6154763572569647E-2</v>
      </c>
      <c r="AC994" s="454">
        <f t="shared" si="347"/>
        <v>86.225980772443407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4.9991275679999996</v>
      </c>
      <c r="V995" s="475">
        <f t="shared" si="340"/>
        <v>5.899838301</v>
      </c>
      <c r="W995" s="460">
        <f t="shared" si="341"/>
        <v>40.134744677</v>
      </c>
      <c r="X995" s="476">
        <f t="shared" si="342"/>
        <v>173.43986229400002</v>
      </c>
      <c r="Y995" s="476">
        <f t="shared" si="343"/>
        <v>120.358072374</v>
      </c>
      <c r="Z995" s="478">
        <f t="shared" si="344"/>
        <v>0</v>
      </c>
      <c r="AA995" s="465">
        <f t="shared" si="345"/>
        <v>344.83164521400005</v>
      </c>
      <c r="AB995" s="429">
        <f t="shared" si="346"/>
        <v>6.7179358116890714E-2</v>
      </c>
      <c r="AC995" s="454">
        <f t="shared" si="347"/>
        <v>90.140394726469893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1.5566726880000001</v>
      </c>
      <c r="V996" s="475">
        <f t="shared" si="340"/>
        <v>1.6611923789999998</v>
      </c>
      <c r="W996" s="460">
        <f t="shared" si="341"/>
        <v>14.807800062</v>
      </c>
      <c r="X996" s="476">
        <f t="shared" si="342"/>
        <v>78.446391501999997</v>
      </c>
      <c r="Y996" s="476">
        <f t="shared" si="343"/>
        <v>53.300134937999999</v>
      </c>
      <c r="Z996" s="478">
        <f t="shared" si="344"/>
        <v>0</v>
      </c>
      <c r="AA996" s="465">
        <f t="shared" si="345"/>
        <v>149.772191569</v>
      </c>
      <c r="AB996" s="429">
        <f t="shared" si="346"/>
        <v>2.9178295649522696E-2</v>
      </c>
      <c r="AC996" s="454">
        <f t="shared" si="347"/>
        <v>98.88156634133918</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12.399449184000002</v>
      </c>
      <c r="V997" s="475">
        <f t="shared" si="340"/>
        <v>16.453157553</v>
      </c>
      <c r="W997" s="460">
        <f t="shared" si="341"/>
        <v>130.975662575</v>
      </c>
      <c r="X997" s="476">
        <f t="shared" si="342"/>
        <v>810.18402186499998</v>
      </c>
      <c r="Y997" s="476">
        <f t="shared" si="343"/>
        <v>787.97304979199998</v>
      </c>
      <c r="Z997" s="478">
        <f t="shared" si="344"/>
        <v>0</v>
      </c>
      <c r="AA997" s="465">
        <f t="shared" si="345"/>
        <v>1757.9853409689999</v>
      </c>
      <c r="AB997" s="429">
        <f t="shared" si="346"/>
        <v>0.34248691622228716</v>
      </c>
      <c r="AC997" s="454">
        <f t="shared" si="347"/>
        <v>105.11518437420915</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13.30477728</v>
      </c>
      <c r="V999" s="475">
        <f t="shared" si="340"/>
        <v>22.015316043000002</v>
      </c>
      <c r="W999" s="460">
        <f t="shared" si="341"/>
        <v>163.25397230799999</v>
      </c>
      <c r="X999" s="476">
        <f t="shared" si="342"/>
        <v>911.15943942299998</v>
      </c>
      <c r="Y999" s="476">
        <f t="shared" si="343"/>
        <v>693.26439977999996</v>
      </c>
      <c r="Z999" s="478">
        <f t="shared" si="344"/>
        <v>0</v>
      </c>
      <c r="AA999" s="465">
        <f t="shared" si="345"/>
        <v>1802.9979048340001</v>
      </c>
      <c r="AB999" s="429">
        <f t="shared" si="346"/>
        <v>0.3512561669265537</v>
      </c>
      <c r="AC999" s="454">
        <f t="shared" si="347"/>
        <v>101.3864043995425</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3.1536047519999997</v>
      </c>
      <c r="V1000" s="475">
        <f t="shared" si="340"/>
        <v>3.463935363</v>
      </c>
      <c r="W1000" s="460">
        <f t="shared" si="341"/>
        <v>20.668839255000002</v>
      </c>
      <c r="X1000" s="476">
        <f t="shared" si="342"/>
        <v>97.736369625000009</v>
      </c>
      <c r="Y1000" s="476">
        <f t="shared" si="343"/>
        <v>86.885480238</v>
      </c>
      <c r="Z1000" s="478">
        <f t="shared" si="344"/>
        <v>0</v>
      </c>
      <c r="AA1000" s="465">
        <f t="shared" si="345"/>
        <v>211.90822923300001</v>
      </c>
      <c r="AB1000" s="429">
        <f t="shared" si="346"/>
        <v>4.1283504623611925E-2</v>
      </c>
      <c r="AC1000" s="454">
        <f t="shared" si="347"/>
        <v>89.931874400174834</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1.7305579200000001</v>
      </c>
      <c r="V1001" s="475">
        <f t="shared" si="340"/>
        <v>1.116024525</v>
      </c>
      <c r="W1001" s="460">
        <f t="shared" si="341"/>
        <v>12.611942359999999</v>
      </c>
      <c r="X1001" s="476">
        <f t="shared" si="342"/>
        <v>58.603281203999998</v>
      </c>
      <c r="Y1001" s="476">
        <f t="shared" si="343"/>
        <v>53.539839180000001</v>
      </c>
      <c r="Z1001" s="478">
        <f t="shared" si="344"/>
        <v>0</v>
      </c>
      <c r="AA1001" s="465">
        <f t="shared" si="345"/>
        <v>127.601645189</v>
      </c>
      <c r="AB1001" s="429">
        <f t="shared" si="346"/>
        <v>2.4859077574323006E-2</v>
      </c>
      <c r="AC1001" s="454">
        <f t="shared" si="347"/>
        <v>96.700786379720043</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3.9817242719999997</v>
      </c>
      <c r="V1002" s="475">
        <f t="shared" si="340"/>
        <v>3.7554733440000003</v>
      </c>
      <c r="W1002" s="460">
        <f t="shared" si="341"/>
        <v>32.737930601000002</v>
      </c>
      <c r="X1002" s="476">
        <f t="shared" si="342"/>
        <v>215.50085416499999</v>
      </c>
      <c r="Y1002" s="476">
        <f t="shared" si="343"/>
        <v>144.24867923400001</v>
      </c>
      <c r="Z1002" s="478">
        <f t="shared" si="344"/>
        <v>0</v>
      </c>
      <c r="AA1002" s="465">
        <f t="shared" si="345"/>
        <v>400.22466161599999</v>
      </c>
      <c r="AB1002" s="429">
        <f t="shared" si="346"/>
        <v>7.7970906217806349E-2</v>
      </c>
      <c r="AC1002" s="454">
        <f t="shared" si="347"/>
        <v>103.81298558014045</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1.3485111359999999</v>
      </c>
      <c r="V1003" s="475">
        <f t="shared" si="340"/>
        <v>1.0466973720000001</v>
      </c>
      <c r="W1003" s="460">
        <f t="shared" si="341"/>
        <v>6.5492237339999999</v>
      </c>
      <c r="X1003" s="476">
        <f t="shared" si="342"/>
        <v>43.180420156000004</v>
      </c>
      <c r="Y1003" s="476">
        <f t="shared" si="343"/>
        <v>31.781785218</v>
      </c>
      <c r="Z1003" s="478">
        <f t="shared" si="344"/>
        <v>0</v>
      </c>
      <c r="AA1003" s="465">
        <f t="shared" si="345"/>
        <v>83.906637615999998</v>
      </c>
      <c r="AB1003" s="429">
        <f t="shared" si="346"/>
        <v>1.6346510347944671E-2</v>
      </c>
      <c r="AC1003" s="454">
        <f t="shared" si="347"/>
        <v>93.06266148741868</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15.524370432000001</v>
      </c>
      <c r="V1004" s="475">
        <f t="shared" si="340"/>
        <v>18.844587909000001</v>
      </c>
      <c r="W1004" s="460">
        <f t="shared" si="341"/>
        <v>119.945632684</v>
      </c>
      <c r="X1004" s="476">
        <f t="shared" si="342"/>
        <v>764.6575129979999</v>
      </c>
      <c r="Y1004" s="476">
        <f t="shared" si="343"/>
        <v>549.22311852600001</v>
      </c>
      <c r="Z1004" s="478">
        <f t="shared" si="344"/>
        <v>0</v>
      </c>
      <c r="AA1004" s="465">
        <f t="shared" si="345"/>
        <v>1468.1952225489999</v>
      </c>
      <c r="AB1004" s="429">
        <f t="shared" si="346"/>
        <v>0.28603062975823101</v>
      </c>
      <c r="AC1004" s="454">
        <f t="shared" si="347"/>
        <v>99.180820773242758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1.632799296</v>
      </c>
      <c r="V1005" s="475">
        <f t="shared" si="340"/>
        <v>1.7092821059999999</v>
      </c>
      <c r="W1005" s="460">
        <f t="shared" si="341"/>
        <v>11.856448894</v>
      </c>
      <c r="X1005" s="476">
        <f t="shared" si="342"/>
        <v>70.514669737999995</v>
      </c>
      <c r="Y1005" s="476">
        <f t="shared" si="343"/>
        <v>51.690746075999996</v>
      </c>
      <c r="Z1005" s="478">
        <f t="shared" si="344"/>
        <v>0</v>
      </c>
      <c r="AA1005" s="465">
        <f t="shared" si="345"/>
        <v>137.40394610999999</v>
      </c>
      <c r="AB1005" s="429">
        <f t="shared" si="346"/>
        <v>2.6768740718877849E-2</v>
      </c>
      <c r="AC1005" s="454">
        <f t="shared" si="347"/>
        <v>97.028924810864908</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6.3319679999999998</v>
      </c>
      <c r="V1006" s="475">
        <f t="shared" si="340"/>
        <v>10.521325269</v>
      </c>
      <c r="W1006" s="460">
        <f t="shared" si="341"/>
        <v>70.629279405000005</v>
      </c>
      <c r="X1006" s="476">
        <f t="shared" si="342"/>
        <v>422.61796068899997</v>
      </c>
      <c r="Y1006" s="476">
        <f t="shared" si="343"/>
        <v>409.102959924</v>
      </c>
      <c r="Z1006" s="478">
        <f t="shared" si="344"/>
        <v>0</v>
      </c>
      <c r="AA1006" s="465">
        <f t="shared" si="345"/>
        <v>919.2034932869999</v>
      </c>
      <c r="AB1006" s="429">
        <f t="shared" si="346"/>
        <v>0.17907724396785504</v>
      </c>
      <c r="AC1006" s="454">
        <f t="shared" si="347"/>
        <v>102.50847534763032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2E1D9-D210-4DC2-996E-FC568A062B0F}">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2026-06-02T09:43:52Z</dcterms:created>
  <dcterms:modified xsi:type="dcterms:W3CDTF">2026-06-02T09:45:15Z</dcterms:modified>
</cp:coreProperties>
</file>